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defaultThemeVersion="124226"/>
  <mc:AlternateContent xmlns:mc="http://schemas.openxmlformats.org/markup-compatibility/2006">
    <mc:Choice Requires="x15">
      <x15ac:absPath xmlns:x15ac="http://schemas.microsoft.com/office/spreadsheetml/2010/11/ac" url="https://doimspp-my.sharepoint.com/personal/pgardner_usgs_gov/Documents/Gardner_Projects&amp;Proposals_PC/#UT_Projects/PineWahWah/Chemistry&amp;SamplePlanning/"/>
    </mc:Choice>
  </mc:AlternateContent>
  <xr:revisionPtr revIDLastSave="4" documentId="8_{104A5DF2-3DB1-4B36-99BF-D70019381BF1}" xr6:coauthVersionLast="47" xr6:coauthVersionMax="47" xr10:uidLastSave="{48B054BD-FD57-4525-B41D-BC0B27251FE1}"/>
  <bookViews>
    <workbookView xWindow="79512" yWindow="7344" windowWidth="27672" windowHeight="13836" tabRatio="872" xr2:uid="{00000000-000D-0000-FFFF-FFFF00000000}"/>
  </bookViews>
  <sheets>
    <sheet name="Sample results summary" sheetId="1" r:id="rId1"/>
    <sheet name="Charge balance" sheetId="17" r:id="rId2"/>
    <sheet name="Isotopes&amp;AgeData" sheetId="7" r:id="rId3"/>
    <sheet name="Modeled recharge parameters" sheetId="6" r:id="rId4"/>
  </sheets>
  <externalReferences>
    <externalReference r:id="rId5"/>
    <externalReference r:id="rId6"/>
    <externalReference r:id="rId7"/>
    <externalReference r:id="rId8"/>
  </externalReferences>
  <definedNames>
    <definedName name="He4meas" localSheetId="1">[1]CurrentSummary!#REF!</definedName>
    <definedName name="He4meas" localSheetId="3">[1]CurrentSummary!#REF!</definedName>
    <definedName name="He4meas">[1]CurrentSummary!#REF!</definedName>
    <definedName name="P">[2]Solubility!$A$10</definedName>
    <definedName name="s" localSheetId="1">[3]Solubility!$L$17</definedName>
    <definedName name="s">[4]Solubility!$L$17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29" i="17" l="1"/>
  <c r="AZ30" i="17"/>
  <c r="AZ31" i="17"/>
  <c r="AZ32" i="17"/>
  <c r="AZ33" i="17"/>
  <c r="AZ34" i="17"/>
  <c r="AZ35" i="17"/>
  <c r="AZ36" i="17"/>
  <c r="AZ37" i="17"/>
  <c r="AZ28" i="17"/>
  <c r="W25" i="6" l="1"/>
  <c r="L40" i="1" l="1"/>
  <c r="L39" i="1"/>
  <c r="L38" i="1"/>
  <c r="AD34" i="6"/>
  <c r="AJ34" i="6" l="1"/>
  <c r="AG34" i="6"/>
  <c r="AF29" i="6" l="1"/>
  <c r="AI29" i="6"/>
  <c r="AC29" i="6"/>
  <c r="W29" i="6"/>
  <c r="M25" i="6" l="1"/>
  <c r="AF32" i="6" l="1"/>
  <c r="AI32" i="6"/>
  <c r="AC32" i="6"/>
  <c r="W32" i="6"/>
  <c r="U42" i="6"/>
  <c r="T42" i="6"/>
  <c r="S42" i="6"/>
  <c r="R42" i="6"/>
  <c r="Q42" i="6"/>
  <c r="M32" i="6"/>
  <c r="L32" i="7"/>
  <c r="L23" i="7" l="1"/>
  <c r="AI23" i="6"/>
  <c r="AF23" i="6"/>
  <c r="AC23" i="6"/>
  <c r="W23" i="6"/>
  <c r="M23" i="6"/>
  <c r="AI19" i="6" l="1"/>
  <c r="AF19" i="6"/>
  <c r="AC19" i="6"/>
  <c r="W19" i="6"/>
  <c r="M19" i="6"/>
  <c r="L19" i="7"/>
  <c r="U39" i="6" l="1"/>
  <c r="U38" i="6"/>
  <c r="T39" i="6"/>
  <c r="T38" i="6"/>
  <c r="S39" i="6"/>
  <c r="S38" i="6"/>
  <c r="R39" i="6"/>
  <c r="R38" i="6"/>
  <c r="Q39" i="6"/>
  <c r="Q38" i="6"/>
  <c r="AI21" i="6"/>
  <c r="AF21" i="6"/>
  <c r="AC21" i="6"/>
  <c r="W21" i="6"/>
  <c r="M21" i="6"/>
  <c r="L21" i="7"/>
  <c r="AI17" i="6" l="1"/>
  <c r="AF17" i="6"/>
  <c r="AC17" i="6"/>
  <c r="W17" i="6"/>
  <c r="L17" i="7" l="1"/>
  <c r="M17" i="6"/>
  <c r="AI27" i="6" l="1"/>
  <c r="W27" i="6"/>
  <c r="AC27" i="6"/>
  <c r="AF27" i="6"/>
  <c r="M27" i="6" l="1"/>
  <c r="L27" i="7"/>
  <c r="M12" i="6" l="1"/>
  <c r="AI6" i="6" l="1"/>
  <c r="AF6" i="6"/>
  <c r="AC6" i="6"/>
  <c r="W6" i="6"/>
  <c r="AI15" i="6" l="1"/>
  <c r="AF15" i="6"/>
  <c r="AC15" i="6"/>
  <c r="W15" i="6"/>
  <c r="AD30" i="6" l="1"/>
  <c r="AZ11" i="17" l="1"/>
  <c r="L94" i="1" l="1"/>
  <c r="Q91" i="1"/>
  <c r="L91" i="1"/>
  <c r="Q87" i="1"/>
  <c r="Q90" i="1"/>
  <c r="Q89" i="1"/>
  <c r="L90" i="1"/>
  <c r="L89" i="1"/>
  <c r="L77" i="1"/>
  <c r="L73" i="1"/>
  <c r="Q72" i="1"/>
  <c r="L72" i="1"/>
  <c r="Q88" i="1" l="1"/>
  <c r="L88" i="1"/>
  <c r="L87" i="1"/>
  <c r="Q86" i="1"/>
  <c r="L86" i="1"/>
  <c r="Q85" i="1"/>
  <c r="L85" i="1"/>
  <c r="Q83" i="1"/>
  <c r="L83" i="1"/>
  <c r="Q82" i="1"/>
  <c r="L82" i="1"/>
  <c r="Q84" i="1"/>
  <c r="L84" i="1"/>
  <c r="L81" i="1"/>
  <c r="Q81" i="1"/>
  <c r="Q63" i="1"/>
  <c r="L63" i="1"/>
  <c r="Q75" i="1"/>
  <c r="L75" i="1"/>
  <c r="AL54" i="1"/>
  <c r="AL55" i="1"/>
  <c r="AL56" i="1"/>
  <c r="AL57" i="1"/>
  <c r="AL58" i="1"/>
  <c r="AL59" i="1"/>
  <c r="AL60" i="1"/>
  <c r="AL61" i="1"/>
  <c r="AL62" i="1"/>
  <c r="AL63" i="1"/>
  <c r="AL64" i="1"/>
  <c r="AL65" i="1"/>
  <c r="AL66" i="1"/>
  <c r="AL67" i="1"/>
  <c r="AL68" i="1"/>
  <c r="AL69" i="1"/>
  <c r="AL70" i="1"/>
  <c r="AL71" i="1"/>
  <c r="AL72" i="1"/>
  <c r="AL73" i="1"/>
  <c r="AL74" i="1"/>
  <c r="AL75" i="1"/>
  <c r="AL76" i="1"/>
  <c r="AL77" i="1"/>
  <c r="AL78" i="1"/>
  <c r="AL79" i="1"/>
  <c r="AL80" i="1"/>
  <c r="AL81" i="1"/>
  <c r="AL82" i="1"/>
  <c r="AL83" i="1"/>
  <c r="AL84" i="1"/>
  <c r="AL85" i="1"/>
  <c r="AL86" i="1"/>
  <c r="AL87" i="1"/>
  <c r="AL88" i="1"/>
  <c r="AL89" i="1"/>
  <c r="AL90" i="1"/>
  <c r="AL91" i="1"/>
  <c r="AL93" i="1"/>
  <c r="AL94" i="1"/>
  <c r="AL53" i="1"/>
  <c r="Q58" i="1"/>
  <c r="L58" i="1"/>
  <c r="L57" i="1"/>
  <c r="Q57" i="1"/>
  <c r="Q56" i="1"/>
  <c r="L56" i="1"/>
  <c r="Q55" i="1"/>
  <c r="L55" i="1"/>
  <c r="L54" i="1"/>
  <c r="Q53" i="1"/>
  <c r="Q54" i="1"/>
  <c r="L53" i="1"/>
  <c r="Q66" i="1"/>
  <c r="L66" i="1"/>
  <c r="Q59" i="1"/>
  <c r="L59" i="1"/>
  <c r="Q65" i="1"/>
  <c r="L65" i="1"/>
  <c r="Q68" i="1"/>
  <c r="L67" i="1"/>
  <c r="L68" i="1"/>
  <c r="Q69" i="1"/>
  <c r="L69" i="1"/>
  <c r="Q74" i="1"/>
  <c r="L74" i="1"/>
  <c r="Q70" i="1"/>
  <c r="L70" i="1"/>
  <c r="L71" i="1"/>
  <c r="L80" i="1"/>
  <c r="Q64" i="1"/>
  <c r="L64" i="1"/>
  <c r="Q61" i="1"/>
  <c r="L61" i="1"/>
  <c r="Q60" i="1"/>
  <c r="L60" i="1"/>
  <c r="Q76" i="1"/>
  <c r="Q71" i="1"/>
  <c r="Q67" i="1"/>
  <c r="L76" i="1"/>
  <c r="Q62" i="1"/>
  <c r="L79" i="1"/>
  <c r="L78" i="1"/>
  <c r="L62" i="1"/>
  <c r="AM29" i="17" l="1"/>
  <c r="AM30" i="17"/>
  <c r="AM31" i="17"/>
  <c r="AM32" i="17"/>
  <c r="AM33" i="17"/>
  <c r="AM34" i="17"/>
  <c r="AM35" i="17"/>
  <c r="AM36" i="17"/>
  <c r="AM37" i="17"/>
  <c r="AM28" i="17"/>
  <c r="AM26" i="17"/>
  <c r="AM25" i="17"/>
  <c r="AM15" i="17"/>
  <c r="AM16" i="17"/>
  <c r="AM17" i="17"/>
  <c r="AM18" i="17"/>
  <c r="AM19" i="17"/>
  <c r="AM20" i="17"/>
  <c r="AM21" i="17"/>
  <c r="AM22" i="17"/>
  <c r="AM23" i="17"/>
  <c r="AI31" i="6" l="1"/>
  <c r="AI30" i="6"/>
  <c r="AI28" i="6"/>
  <c r="AI26" i="6"/>
  <c r="AI24" i="6"/>
  <c r="AI22" i="6"/>
  <c r="AI20" i="6"/>
  <c r="AI18" i="6"/>
  <c r="AI16" i="6"/>
  <c r="AI14" i="6"/>
  <c r="AI13" i="6"/>
  <c r="AI11" i="6"/>
  <c r="AI10" i="6"/>
  <c r="AI9" i="6"/>
  <c r="AI8" i="6"/>
  <c r="AI7" i="6"/>
  <c r="AI5" i="6"/>
  <c r="AI4" i="6"/>
  <c r="AI3" i="6"/>
  <c r="AF31" i="6"/>
  <c r="AF30" i="6"/>
  <c r="AF28" i="6"/>
  <c r="AF26" i="6"/>
  <c r="AF24" i="6"/>
  <c r="AF22" i="6"/>
  <c r="AF20" i="6"/>
  <c r="AF18" i="6"/>
  <c r="AF16" i="6"/>
  <c r="AF14" i="6"/>
  <c r="AF13" i="6"/>
  <c r="AF11" i="6"/>
  <c r="AF10" i="6"/>
  <c r="AF9" i="6"/>
  <c r="AF8" i="6"/>
  <c r="AF7" i="6"/>
  <c r="AF5" i="6"/>
  <c r="AF4" i="6"/>
  <c r="AF3" i="6"/>
  <c r="AC7" i="6"/>
  <c r="AC8" i="6"/>
  <c r="AC9" i="6"/>
  <c r="AC10" i="6"/>
  <c r="AC11" i="6"/>
  <c r="AC13" i="6"/>
  <c r="AC14" i="6"/>
  <c r="AC16" i="6"/>
  <c r="AC18" i="6"/>
  <c r="AC20" i="6"/>
  <c r="AC22" i="6"/>
  <c r="AC24" i="6"/>
  <c r="AC26" i="6"/>
  <c r="AC28" i="6"/>
  <c r="AC30" i="6"/>
  <c r="AC31" i="6"/>
  <c r="AC5" i="6"/>
  <c r="AC4" i="6"/>
  <c r="AC3" i="6"/>
  <c r="W5" i="6" l="1"/>
  <c r="W7" i="6"/>
  <c r="W8" i="6"/>
  <c r="W9" i="6"/>
  <c r="W10" i="6"/>
  <c r="W11" i="6"/>
  <c r="W13" i="6"/>
  <c r="W14" i="6"/>
  <c r="W16" i="6"/>
  <c r="W18" i="6"/>
  <c r="W20" i="6"/>
  <c r="W22" i="6"/>
  <c r="W24" i="6"/>
  <c r="W26" i="6"/>
  <c r="W28" i="6"/>
  <c r="W30" i="6"/>
  <c r="W31" i="6"/>
  <c r="W4" i="6" l="1"/>
  <c r="W3" i="6" l="1"/>
  <c r="M31" i="6" l="1"/>
  <c r="M30" i="6"/>
  <c r="M26" i="6"/>
  <c r="M24" i="6"/>
  <c r="M22" i="6"/>
  <c r="M20" i="6"/>
  <c r="M18" i="6"/>
  <c r="M16" i="6"/>
  <c r="M11" i="6"/>
  <c r="L31" i="7" l="1"/>
  <c r="L30" i="7"/>
  <c r="L26" i="7"/>
  <c r="L24" i="7"/>
  <c r="L22" i="7"/>
  <c r="L20" i="7"/>
  <c r="L18" i="7"/>
  <c r="L16" i="7"/>
  <c r="L11" i="7"/>
  <c r="AN15" i="17" l="1"/>
  <c r="AP15" i="17"/>
  <c r="AQ15" i="17"/>
  <c r="AR15" i="17"/>
  <c r="AS15" i="17"/>
  <c r="AT15" i="17"/>
  <c r="AU15" i="17"/>
  <c r="AV15" i="17"/>
  <c r="AW15" i="17"/>
  <c r="AX15" i="17"/>
  <c r="AY15" i="17"/>
  <c r="AN16" i="17"/>
  <c r="AP16" i="17"/>
  <c r="AQ16" i="17"/>
  <c r="AR16" i="17"/>
  <c r="AS16" i="17"/>
  <c r="AT16" i="17"/>
  <c r="AU16" i="17"/>
  <c r="AV16" i="17"/>
  <c r="AW16" i="17"/>
  <c r="AX16" i="17"/>
  <c r="AY16" i="17"/>
  <c r="AN17" i="17"/>
  <c r="AP17" i="17"/>
  <c r="AQ17" i="17"/>
  <c r="AR17" i="17"/>
  <c r="AS17" i="17"/>
  <c r="AT17" i="17"/>
  <c r="AU17" i="17"/>
  <c r="AV17" i="17"/>
  <c r="AW17" i="17"/>
  <c r="AX17" i="17"/>
  <c r="AY17" i="17"/>
  <c r="AN18" i="17"/>
  <c r="AP18" i="17"/>
  <c r="AQ18" i="17"/>
  <c r="AR18" i="17"/>
  <c r="AS18" i="17"/>
  <c r="AT18" i="17"/>
  <c r="AU18" i="17"/>
  <c r="AV18" i="17"/>
  <c r="AW18" i="17"/>
  <c r="AX18" i="17"/>
  <c r="AY18" i="17"/>
  <c r="AN19" i="17"/>
  <c r="AP19" i="17"/>
  <c r="AQ19" i="17"/>
  <c r="AR19" i="17"/>
  <c r="AS19" i="17"/>
  <c r="AT19" i="17"/>
  <c r="AU19" i="17"/>
  <c r="AV19" i="17"/>
  <c r="AW19" i="17"/>
  <c r="AX19" i="17"/>
  <c r="AY19" i="17"/>
  <c r="AN20" i="17"/>
  <c r="AP20" i="17"/>
  <c r="AQ20" i="17"/>
  <c r="AR20" i="17"/>
  <c r="AS20" i="17"/>
  <c r="AT20" i="17"/>
  <c r="AU20" i="17"/>
  <c r="AV20" i="17"/>
  <c r="AW20" i="17"/>
  <c r="AX20" i="17"/>
  <c r="AY20" i="17"/>
  <c r="AN21" i="17"/>
  <c r="AP21" i="17"/>
  <c r="AQ21" i="17"/>
  <c r="AR21" i="17"/>
  <c r="AS21" i="17"/>
  <c r="AT21" i="17"/>
  <c r="AU21" i="17"/>
  <c r="AV21" i="17"/>
  <c r="AW21" i="17"/>
  <c r="AX21" i="17"/>
  <c r="AY21" i="17"/>
  <c r="AN22" i="17"/>
  <c r="AP22" i="17"/>
  <c r="AQ22" i="17"/>
  <c r="AR22" i="17"/>
  <c r="AS22" i="17"/>
  <c r="AT22" i="17"/>
  <c r="AU22" i="17"/>
  <c r="AV22" i="17"/>
  <c r="AW22" i="17"/>
  <c r="AX22" i="17"/>
  <c r="AY22" i="17"/>
  <c r="AN23" i="17"/>
  <c r="AP23" i="17"/>
  <c r="AQ23" i="17"/>
  <c r="AR23" i="17"/>
  <c r="AS23" i="17"/>
  <c r="AT23" i="17"/>
  <c r="AU23" i="17"/>
  <c r="AV23" i="17"/>
  <c r="AW23" i="17"/>
  <c r="AX23" i="17"/>
  <c r="AY23" i="17"/>
  <c r="AX14" i="17"/>
  <c r="AW14" i="17"/>
  <c r="AV14" i="17"/>
  <c r="AU14" i="17"/>
  <c r="AT14" i="17"/>
  <c r="AS14" i="17"/>
  <c r="AR14" i="17"/>
  <c r="AQ14" i="17"/>
  <c r="AP14" i="17"/>
  <c r="AN14" i="17"/>
  <c r="AM13" i="17"/>
  <c r="AN13" i="17"/>
  <c r="AP13" i="17"/>
  <c r="AQ13" i="17"/>
  <c r="AR13" i="17"/>
  <c r="AS13" i="17"/>
  <c r="AT13" i="17"/>
  <c r="AU13" i="17"/>
  <c r="AV13" i="17"/>
  <c r="AW13" i="17"/>
  <c r="AX13" i="17"/>
  <c r="AZ14" i="17"/>
  <c r="AK16" i="17"/>
  <c r="AZ16" i="17" s="1"/>
  <c r="BB16" i="17" s="1"/>
  <c r="AK17" i="17"/>
  <c r="AZ17" i="17" s="1"/>
  <c r="AK18" i="17"/>
  <c r="AZ18" i="17" s="1"/>
  <c r="AK19" i="17"/>
  <c r="AZ19" i="17" s="1"/>
  <c r="AK20" i="17"/>
  <c r="AZ20" i="17" s="1"/>
  <c r="AK21" i="17"/>
  <c r="AZ21" i="17" s="1"/>
  <c r="AK22" i="17"/>
  <c r="AZ22" i="17" s="1"/>
  <c r="BB22" i="17" s="1"/>
  <c r="AK23" i="17"/>
  <c r="AZ23" i="17" s="1"/>
  <c r="AK15" i="17"/>
  <c r="AZ15" i="17" s="1"/>
  <c r="AV26" i="17"/>
  <c r="AU26" i="17"/>
  <c r="AT26" i="17"/>
  <c r="AS26" i="17"/>
  <c r="AR26" i="17"/>
  <c r="AQ26" i="17"/>
  <c r="AP26" i="17"/>
  <c r="AN26" i="17"/>
  <c r="AK26" i="17"/>
  <c r="AK25" i="17"/>
  <c r="Q35" i="1"/>
  <c r="L35" i="1"/>
  <c r="BT30" i="1"/>
  <c r="BT29" i="1"/>
  <c r="BT27" i="1"/>
  <c r="BT25" i="1"/>
  <c r="BT23" i="1"/>
  <c r="BT21" i="1"/>
  <c r="BT19" i="1"/>
  <c r="BT17" i="1"/>
  <c r="BT15" i="1"/>
  <c r="BA17" i="17" l="1"/>
  <c r="BB20" i="17"/>
  <c r="BA22" i="17"/>
  <c r="BA19" i="17"/>
  <c r="BA16" i="17"/>
  <c r="BB18" i="17"/>
  <c r="BA21" i="17"/>
  <c r="BB21" i="17"/>
  <c r="BA18" i="17"/>
  <c r="BC18" i="17" s="1"/>
  <c r="BD18" i="17" s="1"/>
  <c r="BA23" i="17"/>
  <c r="BA15" i="17"/>
  <c r="BA26" i="17"/>
  <c r="BA20" i="17"/>
  <c r="BC22" i="17"/>
  <c r="BD22" i="17" s="1"/>
  <c r="BB17" i="17"/>
  <c r="BC17" i="17"/>
  <c r="BD17" i="17" s="1"/>
  <c r="BB19" i="17"/>
  <c r="BC19" i="17" s="1"/>
  <c r="BD19" i="17" s="1"/>
  <c r="BC16" i="17"/>
  <c r="BD16" i="17" s="1"/>
  <c r="BB23" i="17"/>
  <c r="BC20" i="17"/>
  <c r="BD20" i="17" s="1"/>
  <c r="BB15" i="17"/>
  <c r="BC15" i="17" s="1"/>
  <c r="BD15" i="17" s="1"/>
  <c r="BB26" i="17"/>
  <c r="BC26" i="17" s="1"/>
  <c r="BD26" i="17" s="1"/>
  <c r="BB14" i="17"/>
  <c r="BA14" i="17"/>
  <c r="BC14" i="17" s="1"/>
  <c r="BD14" i="17" s="1"/>
  <c r="Q10" i="1"/>
  <c r="BC21" i="17" l="1"/>
  <c r="BD21" i="17" s="1"/>
  <c r="BC23" i="17"/>
  <c r="BD23" i="17" s="1"/>
  <c r="AD15" i="1"/>
  <c r="AD29" i="1"/>
  <c r="AD23" i="1"/>
  <c r="AD25" i="1"/>
  <c r="AD27" i="1"/>
  <c r="AD17" i="1"/>
  <c r="L30" i="1"/>
  <c r="Q17" i="1"/>
  <c r="Q23" i="1"/>
  <c r="Q25" i="1"/>
  <c r="L29" i="1"/>
  <c r="L27" i="1"/>
  <c r="L25" i="1"/>
  <c r="L23" i="1"/>
  <c r="Q21" i="1"/>
  <c r="L21" i="1"/>
  <c r="Q15" i="1"/>
  <c r="L15" i="1"/>
  <c r="L17" i="1"/>
  <c r="Q19" i="1"/>
  <c r="Q30" i="1"/>
  <c r="Q29" i="1"/>
  <c r="L19" i="1"/>
  <c r="AZ17" i="1" l="1"/>
  <c r="AZ19" i="1"/>
  <c r="AZ21" i="1"/>
  <c r="AZ23" i="1"/>
  <c r="AZ25" i="1"/>
  <c r="AZ27" i="1"/>
  <c r="AZ29" i="1"/>
  <c r="AZ30" i="1"/>
  <c r="AZ15" i="1"/>
  <c r="BX13" i="1" l="1"/>
  <c r="BY13" i="1" s="1"/>
  <c r="L34" i="1" l="1"/>
  <c r="L13" i="1"/>
  <c r="L12" i="1"/>
  <c r="L10" i="1"/>
  <c r="L7" i="1"/>
  <c r="L4" i="1"/>
  <c r="L8" i="1"/>
  <c r="L32" i="1" l="1"/>
  <c r="L3" i="1"/>
  <c r="L2" i="1" l="1"/>
  <c r="L9" i="1" l="1"/>
  <c r="AD2" i="1" l="1"/>
  <c r="AD32" i="1"/>
  <c r="AD3" i="1"/>
  <c r="AD4" i="1"/>
  <c r="AD6" i="1"/>
  <c r="AD7" i="1"/>
  <c r="AD8" i="1"/>
  <c r="AD9" i="1"/>
  <c r="AD10" i="1"/>
  <c r="AD12" i="1"/>
  <c r="AD37" i="1"/>
  <c r="L6" i="1"/>
  <c r="AM14" i="17" l="1"/>
  <c r="AM12" i="17"/>
  <c r="AM11" i="17"/>
  <c r="AM10" i="17"/>
  <c r="AM9" i="17"/>
  <c r="AM8" i="17"/>
  <c r="AM7" i="17"/>
  <c r="AM6" i="17"/>
  <c r="AM5" i="17"/>
  <c r="AM4" i="17"/>
  <c r="BX12" i="1" l="1"/>
  <c r="BY12" i="1" s="1"/>
  <c r="BX10" i="1"/>
  <c r="BY10" i="1" s="1"/>
  <c r="BX9" i="1"/>
  <c r="BY9" i="1" s="1"/>
  <c r="BX8" i="1"/>
  <c r="BY8" i="1" s="1"/>
  <c r="BX7" i="1"/>
  <c r="BY7" i="1" s="1"/>
  <c r="BX6" i="1"/>
  <c r="BY6" i="1" s="1"/>
  <c r="BX4" i="1"/>
  <c r="BY4" i="1" s="1"/>
  <c r="BX3" i="1"/>
  <c r="BY3" i="1" s="1"/>
  <c r="BX2" i="1"/>
  <c r="BY2" i="1" s="1"/>
  <c r="AU37" i="17" l="1"/>
  <c r="AT37" i="17"/>
  <c r="AS37" i="17"/>
  <c r="AR37" i="17"/>
  <c r="AQ37" i="17"/>
  <c r="AP37" i="17"/>
  <c r="AN37" i="17"/>
  <c r="AU36" i="17"/>
  <c r="AT36" i="17"/>
  <c r="AS36" i="17"/>
  <c r="AR36" i="17"/>
  <c r="AQ36" i="17"/>
  <c r="AP36" i="17"/>
  <c r="AN36" i="17"/>
  <c r="AU35" i="17"/>
  <c r="AT35" i="17"/>
  <c r="AS35" i="17"/>
  <c r="AR35" i="17"/>
  <c r="AQ35" i="17"/>
  <c r="AP35" i="17"/>
  <c r="AN35" i="17"/>
  <c r="AU34" i="17"/>
  <c r="AT34" i="17"/>
  <c r="AS34" i="17"/>
  <c r="AR34" i="17"/>
  <c r="AQ34" i="17"/>
  <c r="AP34" i="17"/>
  <c r="AN34" i="17"/>
  <c r="AU33" i="17"/>
  <c r="AT33" i="17"/>
  <c r="AS33" i="17"/>
  <c r="AR33" i="17"/>
  <c r="AQ33" i="17"/>
  <c r="AP33" i="17"/>
  <c r="AN33" i="17"/>
  <c r="AU32" i="17"/>
  <c r="AT32" i="17"/>
  <c r="AS32" i="17"/>
  <c r="AR32" i="17"/>
  <c r="AQ32" i="17"/>
  <c r="AP32" i="17"/>
  <c r="AN32" i="17"/>
  <c r="AU31" i="17"/>
  <c r="AT31" i="17"/>
  <c r="AS31" i="17"/>
  <c r="AR31" i="17"/>
  <c r="AQ31" i="17"/>
  <c r="AP31" i="17"/>
  <c r="AN31" i="17"/>
  <c r="AU30" i="17"/>
  <c r="AT30" i="17"/>
  <c r="AS30" i="17"/>
  <c r="AR30" i="17"/>
  <c r="AQ30" i="17"/>
  <c r="AP30" i="17"/>
  <c r="BA30" i="17" s="1"/>
  <c r="AN30" i="17"/>
  <c r="BB30" i="17" s="1"/>
  <c r="AU29" i="17"/>
  <c r="AT29" i="17"/>
  <c r="AS29" i="17"/>
  <c r="AR29" i="17"/>
  <c r="AQ29" i="17"/>
  <c r="AP29" i="17"/>
  <c r="AN29" i="17"/>
  <c r="AU28" i="17"/>
  <c r="AT28" i="17"/>
  <c r="AS28" i="17"/>
  <c r="AR28" i="17"/>
  <c r="AQ28" i="17"/>
  <c r="AP28" i="17"/>
  <c r="AN28" i="17"/>
  <c r="AX25" i="17"/>
  <c r="AV25" i="17"/>
  <c r="AU25" i="17"/>
  <c r="AT25" i="17"/>
  <c r="AS25" i="17"/>
  <c r="AR25" i="17"/>
  <c r="AQ25" i="17"/>
  <c r="AP25" i="17"/>
  <c r="AN25" i="17"/>
  <c r="AZ13" i="17"/>
  <c r="AZ12" i="17"/>
  <c r="AY12" i="17"/>
  <c r="AX12" i="17"/>
  <c r="AV12" i="17"/>
  <c r="AU12" i="17"/>
  <c r="AT12" i="17"/>
  <c r="AS12" i="17"/>
  <c r="AR12" i="17"/>
  <c r="AQ12" i="17"/>
  <c r="AP12" i="17"/>
  <c r="AN12" i="17"/>
  <c r="AY11" i="17"/>
  <c r="AV11" i="17"/>
  <c r="AU11" i="17"/>
  <c r="AT11" i="17"/>
  <c r="AS11" i="17"/>
  <c r="AR11" i="17"/>
  <c r="AQ11" i="17"/>
  <c r="AP11" i="17"/>
  <c r="AN11" i="17"/>
  <c r="AY10" i="17"/>
  <c r="AX10" i="17"/>
  <c r="AV10" i="17"/>
  <c r="AU10" i="17"/>
  <c r="AT10" i="17"/>
  <c r="AS10" i="17"/>
  <c r="AR10" i="17"/>
  <c r="AQ10" i="17"/>
  <c r="AP10" i="17"/>
  <c r="AN10" i="17"/>
  <c r="AZ9" i="17"/>
  <c r="AV9" i="17"/>
  <c r="AU9" i="17"/>
  <c r="AT9" i="17"/>
  <c r="AS9" i="17"/>
  <c r="AR9" i="17"/>
  <c r="AQ9" i="17"/>
  <c r="AP9" i="17"/>
  <c r="AN9" i="17"/>
  <c r="AY8" i="17"/>
  <c r="AW8" i="17"/>
  <c r="AV8" i="17"/>
  <c r="AU8" i="17"/>
  <c r="AT8" i="17"/>
  <c r="AS8" i="17"/>
  <c r="AR8" i="17"/>
  <c r="AQ8" i="17"/>
  <c r="AP8" i="17"/>
  <c r="AN8" i="17"/>
  <c r="AZ7" i="17"/>
  <c r="AX7" i="17"/>
  <c r="AW7" i="17"/>
  <c r="AV7" i="17"/>
  <c r="AU7" i="17"/>
  <c r="AT7" i="17"/>
  <c r="AS7" i="17"/>
  <c r="AR7" i="17"/>
  <c r="AQ7" i="17"/>
  <c r="AP7" i="17"/>
  <c r="AN7" i="17"/>
  <c r="AZ6" i="17"/>
  <c r="AY6" i="17"/>
  <c r="AX6" i="17"/>
  <c r="AV6" i="17"/>
  <c r="AU6" i="17"/>
  <c r="AT6" i="17"/>
  <c r="AS6" i="17"/>
  <c r="AR6" i="17"/>
  <c r="AQ6" i="17"/>
  <c r="AP6" i="17"/>
  <c r="AN6" i="17"/>
  <c r="AZ4" i="17"/>
  <c r="AW4" i="17"/>
  <c r="AV4" i="17"/>
  <c r="AU4" i="17"/>
  <c r="AT4" i="17"/>
  <c r="AS4" i="17"/>
  <c r="AR4" i="17"/>
  <c r="AQ4" i="17"/>
  <c r="AP4" i="17"/>
  <c r="AN4" i="17"/>
  <c r="AY2" i="17"/>
  <c r="AX2" i="17"/>
  <c r="AW2" i="17"/>
  <c r="AV2" i="17"/>
  <c r="AU2" i="17"/>
  <c r="AT2" i="17"/>
  <c r="AS2" i="17"/>
  <c r="AR2" i="17"/>
  <c r="AQ2" i="17"/>
  <c r="AP2" i="17"/>
  <c r="AO2" i="17"/>
  <c r="AN2" i="17"/>
  <c r="AM2" i="17"/>
  <c r="AK2" i="17"/>
  <c r="AZ2" i="17" s="1"/>
  <c r="BB35" i="17" l="1"/>
  <c r="BB31" i="17"/>
  <c r="BB4" i="17"/>
  <c r="BB8" i="17"/>
  <c r="BB7" i="17"/>
  <c r="BB11" i="17"/>
  <c r="BB25" i="17"/>
  <c r="BB29" i="17"/>
  <c r="BA6" i="17"/>
  <c r="BB12" i="17"/>
  <c r="BA13" i="17"/>
  <c r="BA28" i="17"/>
  <c r="BA32" i="17"/>
  <c r="BA36" i="17"/>
  <c r="BA9" i="17"/>
  <c r="BB34" i="17"/>
  <c r="BB33" i="17"/>
  <c r="BB37" i="17"/>
  <c r="BA2" i="17"/>
  <c r="BA4" i="17"/>
  <c r="BC4" i="17" s="1"/>
  <c r="BD4" i="17" s="1"/>
  <c r="BB6" i="17"/>
  <c r="BC6" i="17" s="1"/>
  <c r="BD6" i="17" s="1"/>
  <c r="BA7" i="17"/>
  <c r="BA8" i="17"/>
  <c r="BC8" i="17" s="1"/>
  <c r="BD8" i="17" s="1"/>
  <c r="BB9" i="17"/>
  <c r="BB10" i="17"/>
  <c r="BA11" i="17"/>
  <c r="BA12" i="17"/>
  <c r="BB13" i="17"/>
  <c r="BC13" i="17" s="1"/>
  <c r="BD13" i="17" s="1"/>
  <c r="BA25" i="17"/>
  <c r="BB28" i="17"/>
  <c r="BA29" i="17"/>
  <c r="BA31" i="17"/>
  <c r="BC31" i="17" s="1"/>
  <c r="BD31" i="17" s="1"/>
  <c r="BB32" i="17"/>
  <c r="BA33" i="17"/>
  <c r="BA34" i="17"/>
  <c r="BA35" i="17"/>
  <c r="BC35" i="17" s="1"/>
  <c r="BD35" i="17" s="1"/>
  <c r="BB36" i="17"/>
  <c r="BA37" i="17"/>
  <c r="BA10" i="17"/>
  <c r="BB2" i="17"/>
  <c r="BC10" i="17" l="1"/>
  <c r="BD10" i="17" s="1"/>
  <c r="BC37" i="17"/>
  <c r="BD37" i="17" s="1"/>
  <c r="BC29" i="17"/>
  <c r="BD29" i="17" s="1"/>
  <c r="BC34" i="17"/>
  <c r="BD34" i="17" s="1"/>
  <c r="BC9" i="17"/>
  <c r="BD9" i="17" s="1"/>
  <c r="BC30" i="17"/>
  <c r="BD30" i="17" s="1"/>
  <c r="BC25" i="17"/>
  <c r="BD25" i="17" s="1"/>
  <c r="BC36" i="17"/>
  <c r="BD36" i="17" s="1"/>
  <c r="BC32" i="17"/>
  <c r="BD32" i="17" s="1"/>
  <c r="BC12" i="17"/>
  <c r="BD12" i="17" s="1"/>
  <c r="BC2" i="17"/>
  <c r="BD2" i="17" s="1"/>
  <c r="BC28" i="17"/>
  <c r="BD28" i="17" s="1"/>
  <c r="BC11" i="17"/>
  <c r="BD11" i="17" s="1"/>
  <c r="BC7" i="17"/>
  <c r="BD7" i="17" s="1"/>
  <c r="BC33" i="17"/>
  <c r="BD33" i="17" s="1"/>
  <c r="AH46" i="1"/>
  <c r="AH45" i="1"/>
  <c r="AH43" i="1"/>
  <c r="AH42" i="1"/>
  <c r="AH41" i="1"/>
  <c r="AH40" i="1"/>
  <c r="AH39" i="1"/>
  <c r="AH38" i="1"/>
  <c r="AH37" i="1"/>
  <c r="L104" i="1" l="1"/>
  <c r="L105" i="1"/>
  <c r="L106" i="1"/>
  <c r="L107" i="1"/>
  <c r="L108" i="1"/>
  <c r="L109" i="1"/>
  <c r="L110" i="1"/>
  <c r="L111" i="1"/>
  <c r="L112" i="1"/>
  <c r="L113" i="1"/>
  <c r="L114" i="1"/>
  <c r="L115" i="1"/>
  <c r="L116" i="1"/>
  <c r="L117" i="1"/>
  <c r="L118" i="1"/>
  <c r="L119" i="1"/>
  <c r="L120" i="1"/>
  <c r="L121" i="1"/>
  <c r="L122" i="1"/>
  <c r="L123" i="1"/>
  <c r="L124" i="1"/>
  <c r="L125" i="1"/>
  <c r="L126" i="1"/>
  <c r="L103" i="1"/>
  <c r="BT10" i="1" l="1"/>
  <c r="BT13" i="1"/>
  <c r="BT12" i="1"/>
  <c r="BT9" i="1"/>
  <c r="BT8" i="1"/>
  <c r="BT7" i="1"/>
  <c r="BT6" i="1"/>
  <c r="BT4" i="1"/>
  <c r="BT3" i="1"/>
  <c r="BT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pgardner</author>
    <author>Gardner, Philip M.</author>
  </authors>
  <commentList>
    <comment ref="AH1" authorId="0" shapeId="0" xr:uid="{00000000-0006-0000-0000-000001000000}">
      <text>
        <r>
          <rPr>
            <b/>
            <sz val="8"/>
            <color indexed="81"/>
            <rFont val="Tahoma"/>
            <family val="2"/>
          </rPr>
          <t>pgardner:</t>
        </r>
        <r>
          <rPr>
            <sz val="8"/>
            <color indexed="81"/>
            <rFont val="Tahoma"/>
            <family val="2"/>
          </rPr>
          <t xml:space="preserve">
comparing results from UoU and BYU, I think the BYU 3H error is often closer to 0.5 TU. Consider this during interp.</t>
        </r>
      </text>
    </comment>
    <comment ref="AM1" authorId="0" shapeId="0" xr:uid="{00000000-0006-0000-0000-000002000000}">
      <text>
        <r>
          <rPr>
            <b/>
            <sz val="9"/>
            <color indexed="81"/>
            <rFont val="Tahoma"/>
            <family val="2"/>
          </rPr>
          <t>pgardner:</t>
        </r>
        <r>
          <rPr>
            <sz val="9"/>
            <color indexed="81"/>
            <rFont val="Tahoma"/>
            <family val="2"/>
          </rPr>
          <t xml:space="preserve">
Submitted SF6 &amp; CFCs from 1st collection, submitted only SF6 from 2nd collection since we needed to save money after planning aquifer test. Will likely only analyze SF6 and 3H as age tracers of young water. I want to add these SF6 to the dataset from elsewhere in the E. Great Basin for comparison.</t>
        </r>
      </text>
    </comment>
    <comment ref="AL2" authorId="0" shapeId="0" xr:uid="{00000000-0006-0000-0000-000003000000}">
      <text>
        <r>
          <rPr>
            <b/>
            <sz val="9"/>
            <color indexed="81"/>
            <rFont val="Tahoma"/>
            <family val="2"/>
          </rPr>
          <t>pgardner:</t>
        </r>
        <r>
          <rPr>
            <sz val="9"/>
            <color indexed="81"/>
            <rFont val="Tahoma"/>
            <family val="2"/>
          </rPr>
          <t xml:space="preserve">
Email from Jerry at CFC lab:
Phil,
We have held samples for that long in the past.  If the sample is collected blank, there will be a small amount of SF6 that shows up over time.  Blank water will show a slightly elevated amount of SF6 after a few months of storage at room temperature.  Old water really isn't blank in SF6 though.  The concentration is at a natural old low concentration.  If the water was collected near the modern end of the SF6 range, the sample should hold it's concentration very nicely over time in storage.  The fact that you have stored them in the refrigerator should help the situation.  You should send them and then we will take the results with the storage times in mind.
Jerry </t>
        </r>
      </text>
    </comment>
    <comment ref="AU4" authorId="1" shapeId="0" xr:uid="{00000000-0006-0000-0000-000004000000}">
      <text>
        <r>
          <rPr>
            <b/>
            <sz val="9"/>
            <color indexed="81"/>
            <rFont val="Tahoma"/>
            <family val="2"/>
          </rPr>
          <t>Gardner, Philip M.:</t>
        </r>
        <r>
          <rPr>
            <sz val="9"/>
            <color indexed="81"/>
            <rFont val="Tahoma"/>
            <family val="2"/>
          </rPr>
          <t xml:space="preserve">
For dissolved gases, I could show the Kiln springs samples as replicates for 2012, note how similar the results and how different the model fit. I did rerun models to verify this result.</t>
        </r>
      </text>
    </comment>
    <comment ref="AL7" authorId="0" shapeId="0" xr:uid="{00000000-0006-0000-0000-000005000000}">
      <text>
        <r>
          <rPr>
            <b/>
            <sz val="9"/>
            <color indexed="81"/>
            <rFont val="Tahoma"/>
            <family val="2"/>
          </rPr>
          <t>pgardner:</t>
        </r>
        <r>
          <rPr>
            <sz val="9"/>
            <color indexed="81"/>
            <rFont val="Tahoma"/>
            <family val="2"/>
          </rPr>
          <t xml:space="preserve">
Email from Jerry at CFC lab:
Phil,
We have held samples for that long in the past.  If the sample is collected blank, there will be a small amount of SF6 that shows up over time.  Blank water will show a slightly elevated amount of SF6 after a few months of storage at room temperature.  Old water really isn't blank in SF6 though.  The concentration is at a natural old low concentration.  If the water was collected near the modern end of the SF6 range, the sample should hold it's concentration very nicely over time in storage.  The fact that you have stored them in the refrigerator should help the situation.  You should send them and then we will take the results with the storage times in mind.
Jerry </t>
        </r>
      </text>
    </comment>
    <comment ref="AL9" authorId="0" shapeId="0" xr:uid="{00000000-0006-0000-0000-000006000000}">
      <text>
        <r>
          <rPr>
            <b/>
            <sz val="9"/>
            <color indexed="81"/>
            <rFont val="Tahoma"/>
            <family val="2"/>
          </rPr>
          <t>pgardner:</t>
        </r>
        <r>
          <rPr>
            <sz val="9"/>
            <color indexed="81"/>
            <rFont val="Tahoma"/>
            <family val="2"/>
          </rPr>
          <t xml:space="preserve">
Email from Jerry at CFC lab:
Phil,
We have held samples for that long in the past.  If the sample is collected blank, there will be a small amount of SF6 that shows up over time.  Blank water will show a slightly elevated amount of SF6 after a few months of storage at room temperature.  Old water really isn't blank in SF6 though.  The concentration is at a natural old low concentration.  If the water was collected near the modern end of the SF6 range, the sample should hold it's concentration very nicely over time in storage.  The fact that you have stored them in the refrigerator should help the situation.  You should send them and then we will take the results with the storage times in mind.
Jerry </t>
        </r>
      </text>
    </comment>
    <comment ref="Z10" authorId="1" shapeId="0" xr:uid="{00000000-0006-0000-0000-000007000000}">
      <text>
        <r>
          <rPr>
            <b/>
            <sz val="9"/>
            <color indexed="81"/>
            <rFont val="Tahoma"/>
            <family val="2"/>
          </rPr>
          <t>Gardner, Philip M.:</t>
        </r>
        <r>
          <rPr>
            <sz val="9"/>
            <color indexed="81"/>
            <rFont val="Tahoma"/>
            <family val="2"/>
          </rPr>
          <t xml:space="preserve">
Solnist SpC = 640</t>
        </r>
      </text>
    </comment>
    <comment ref="AU11" authorId="1" shapeId="0" xr:uid="{00000000-0006-0000-0000-000008000000}">
      <text>
        <r>
          <rPr>
            <b/>
            <sz val="9"/>
            <color indexed="81"/>
            <rFont val="Tahoma"/>
            <family val="2"/>
          </rPr>
          <t>Gardner, Philip M.:</t>
        </r>
        <r>
          <rPr>
            <sz val="9"/>
            <color indexed="81"/>
            <rFont val="Tahoma"/>
            <family val="2"/>
          </rPr>
          <t xml:space="preserve">
the original analysis did not have a great model fit but was passable.
The re-reun is terrible.</t>
        </r>
      </text>
    </comment>
    <comment ref="Z17" authorId="1" shapeId="0" xr:uid="{00000000-0006-0000-0000-000009000000}">
      <text>
        <r>
          <rPr>
            <b/>
            <sz val="9"/>
            <color indexed="81"/>
            <rFont val="Tahoma"/>
            <family val="2"/>
          </rPr>
          <t>Gardner, Philip M.:</t>
        </r>
        <r>
          <rPr>
            <sz val="9"/>
            <color indexed="81"/>
            <rFont val="Tahoma"/>
            <family val="2"/>
          </rPr>
          <t xml:space="preserve">
Solnist Spc = 161</t>
        </r>
      </text>
    </comment>
    <comment ref="Z19" authorId="1" shapeId="0" xr:uid="{00000000-0006-0000-0000-00000A000000}">
      <text>
        <r>
          <rPr>
            <b/>
            <sz val="9"/>
            <color indexed="81"/>
            <rFont val="Tahoma"/>
            <family val="2"/>
          </rPr>
          <t>Gardner, Philip M.:</t>
        </r>
        <r>
          <rPr>
            <sz val="9"/>
            <color indexed="81"/>
            <rFont val="Tahoma"/>
            <family val="2"/>
          </rPr>
          <t xml:space="preserve">
Solnist SpC = 277</t>
        </r>
      </text>
    </comment>
    <comment ref="AA19" authorId="0" shapeId="0" xr:uid="{00000000-0006-0000-0000-00000B000000}">
      <text>
        <r>
          <rPr>
            <b/>
            <sz val="9"/>
            <color indexed="81"/>
            <rFont val="Tahoma"/>
            <family val="2"/>
          </rPr>
          <t>pgardner:</t>
        </r>
        <r>
          <rPr>
            <sz val="9"/>
            <color indexed="81"/>
            <rFont val="Tahoma"/>
            <family val="2"/>
          </rPr>
          <t xml:space="preserve">
Did not trust any gas-related field paramteres dur to cavitation/aeration of pumped water</t>
        </r>
      </text>
    </comment>
    <comment ref="Q23" authorId="0" shapeId="0" xr:uid="{00000000-0006-0000-0000-00000C000000}">
      <text>
        <r>
          <rPr>
            <b/>
            <sz val="9"/>
            <color indexed="81"/>
            <rFont val="Tahoma"/>
            <family val="2"/>
          </rPr>
          <t>pgardner:</t>
        </r>
        <r>
          <rPr>
            <sz val="9"/>
            <color indexed="81"/>
            <rFont val="Tahoma"/>
            <family val="2"/>
          </rPr>
          <t xml:space="preserve">
Screen interval as reported here can be misleading since, for instance, this well is only screened over about half of the interval listed. E.g. not screened from 940 - 1,180 ft.</t>
        </r>
      </text>
    </comment>
    <comment ref="Z23" authorId="1" shapeId="0" xr:uid="{00000000-0006-0000-0000-00000D000000}">
      <text>
        <r>
          <rPr>
            <b/>
            <sz val="9"/>
            <color indexed="81"/>
            <rFont val="Tahoma"/>
            <family val="2"/>
          </rPr>
          <t>Gardner, Philip M.:</t>
        </r>
        <r>
          <rPr>
            <sz val="9"/>
            <color indexed="81"/>
            <rFont val="Tahoma"/>
            <family val="2"/>
          </rPr>
          <t xml:space="preserve">
Solnist SpC = 272</t>
        </r>
      </text>
    </comment>
    <comment ref="AX34" authorId="0" shapeId="0" xr:uid="{00000000-0006-0000-0000-00000E000000}">
      <text>
        <r>
          <rPr>
            <b/>
            <sz val="9"/>
            <color indexed="81"/>
            <rFont val="Tahoma"/>
            <family val="2"/>
          </rPr>
          <t>pgardner:</t>
        </r>
        <r>
          <rPr>
            <sz val="9"/>
            <color indexed="81"/>
            <rFont val="Tahoma"/>
            <family val="2"/>
          </rPr>
          <t xml:space="preserve">
Sum of constituents for the 1970's samples</t>
        </r>
      </text>
    </comment>
    <comment ref="AX35" authorId="0" shapeId="0" xr:uid="{00000000-0006-0000-0000-00000F000000}">
      <text>
        <r>
          <rPr>
            <b/>
            <sz val="9"/>
            <color indexed="81"/>
            <rFont val="Tahoma"/>
            <family val="2"/>
          </rPr>
          <t>pgardner:</t>
        </r>
        <r>
          <rPr>
            <sz val="9"/>
            <color indexed="81"/>
            <rFont val="Tahoma"/>
            <family val="2"/>
          </rPr>
          <t xml:space="preserve">
Sum of constituents for the 1970's samples</t>
        </r>
      </text>
    </comment>
    <comment ref="BB35" authorId="0" shapeId="0" xr:uid="{00000000-0006-0000-0000-000010000000}">
      <text>
        <r>
          <rPr>
            <b/>
            <sz val="9"/>
            <color indexed="81"/>
            <rFont val="Tahoma"/>
            <family val="2"/>
          </rPr>
          <t>pgardner:</t>
        </r>
        <r>
          <rPr>
            <sz val="9"/>
            <color indexed="81"/>
            <rFont val="Tahoma"/>
            <family val="2"/>
          </rPr>
          <t xml:space="preserve">
ANC from field</t>
        </r>
      </text>
    </comment>
    <comment ref="M68" authorId="0" shapeId="0" xr:uid="{00000000-0006-0000-0000-000011000000}">
      <text>
        <r>
          <rPr>
            <b/>
            <sz val="9"/>
            <color indexed="81"/>
            <rFont val="Tahoma"/>
            <family val="2"/>
          </rPr>
          <t xml:space="preserve">pgardner:
</t>
        </r>
        <r>
          <rPr>
            <sz val="9"/>
            <color indexed="81"/>
            <rFont val="Tahoma"/>
            <family val="2"/>
          </rPr>
          <t>The well depth in the CH2MHill table was listed as 145, which I assume is a tupo.</t>
        </r>
      </text>
    </comment>
    <comment ref="M75" authorId="0" shapeId="0" xr:uid="{00000000-0006-0000-0000-000012000000}">
      <text>
        <r>
          <rPr>
            <b/>
            <sz val="9"/>
            <color indexed="81"/>
            <rFont val="Tahoma"/>
            <family val="2"/>
          </rPr>
          <t>pgardner:</t>
        </r>
        <r>
          <rPr>
            <sz val="9"/>
            <color indexed="81"/>
            <rFont val="Tahoma"/>
            <family val="2"/>
          </rPr>
          <t xml:space="preserve">
NWIS depth information seemed more reliable
</t>
        </r>
      </text>
    </comment>
    <comment ref="M82" authorId="0" shapeId="0" xr:uid="{00000000-0006-0000-0000-000013000000}">
      <text>
        <r>
          <rPr>
            <b/>
            <sz val="9"/>
            <color indexed="81"/>
            <rFont val="Tahoma"/>
            <family val="2"/>
          </rPr>
          <t>pgardner:</t>
        </r>
        <r>
          <rPr>
            <sz val="9"/>
            <color indexed="81"/>
            <rFont val="Tahoma"/>
            <family val="2"/>
          </rPr>
          <t xml:space="preserve">
CH2MHill given depth info is confusing.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pgardner</author>
  </authors>
  <commentList>
    <comment ref="S2" authorId="0" shapeId="0" xr:uid="{00000000-0006-0000-0200-000001000000}">
      <text>
        <r>
          <rPr>
            <b/>
            <sz val="9"/>
            <color indexed="81"/>
            <rFont val="Tahoma"/>
            <family val="2"/>
          </rPr>
          <t>pgardner:</t>
        </r>
        <r>
          <rPr>
            <sz val="9"/>
            <color indexed="81"/>
            <rFont val="Tahoma"/>
            <family val="2"/>
          </rPr>
          <t xml:space="preserve">
Interpreted value using the CE model and the average elevation (between the sample site and assumed 2800 m). Note that changing this elevation did not sustantially change the resulting value. In fact, it hardley changed it at all.</t>
        </r>
      </text>
    </comment>
    <comment ref="Z3" authorId="0" shapeId="0" xr:uid="{00000000-0006-0000-0200-000002000000}">
      <text>
        <r>
          <rPr>
            <b/>
            <sz val="9"/>
            <color indexed="81"/>
            <rFont val="Tahoma"/>
            <family val="2"/>
          </rPr>
          <t>pgardner:</t>
        </r>
        <r>
          <rPr>
            <sz val="9"/>
            <color indexed="81"/>
            <rFont val="Tahoma"/>
            <family val="2"/>
          </rPr>
          <t xml:space="preserve">
the formula used to round to 2 significant figures is:
=ROUND(Y3,2-LEN(INT(Y3)))</t>
        </r>
      </text>
    </comment>
    <comment ref="U5" authorId="0" shapeId="0" xr:uid="{00000000-0006-0000-0200-000003000000}">
      <text>
        <r>
          <rPr>
            <b/>
            <sz val="9"/>
            <color indexed="81"/>
            <rFont val="Tahoma"/>
            <family val="2"/>
          </rPr>
          <t>pgardner:</t>
        </r>
        <r>
          <rPr>
            <sz val="9"/>
            <color indexed="81"/>
            <rFont val="Tahoma"/>
            <family val="2"/>
          </rPr>
          <t xml:space="preserve">
Potentially unreliable age of young fraction due to elevated terr helium and unknown R-terr.
However, SF6 age agrees making this more believable. It's possible that 4He needs to be more elevated for this to be problematic.
Or that the Rterr assumption is OK here.</t>
        </r>
      </text>
    </comment>
    <comment ref="L24" authorId="0" shapeId="0" xr:uid="{00000000-0006-0000-0200-000004000000}">
      <text>
        <r>
          <rPr>
            <b/>
            <sz val="9"/>
            <color indexed="81"/>
            <rFont val="Tahoma"/>
            <family val="2"/>
          </rPr>
          <t>pgardner:</t>
        </r>
        <r>
          <rPr>
            <sz val="9"/>
            <color indexed="81"/>
            <rFont val="Tahoma"/>
            <family val="2"/>
          </rPr>
          <t xml:space="preserve">
Screen interval as reported here can be misleading since, for instance, this well is only screened over about half of the interval listed. E.g. not screened from 940 - 1,180 ft.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pgardner</author>
    <author>Gardner, Philip M.</author>
  </authors>
  <commentList>
    <comment ref="V1" authorId="0" shapeId="0" xr:uid="{00000000-0006-0000-0300-000001000000}">
      <text>
        <r>
          <rPr>
            <b/>
            <sz val="9"/>
            <color indexed="81"/>
            <rFont val="Tahoma"/>
            <family val="2"/>
          </rPr>
          <t>pgardner:</t>
        </r>
        <r>
          <rPr>
            <sz val="9"/>
            <color indexed="81"/>
            <rFont val="Tahoma"/>
            <family val="2"/>
          </rPr>
          <t xml:space="preserve">
I did test each against the Snake Valley solution zone. If it fit, I truncated the min/max, if not, it was interpreted as is.</t>
        </r>
      </text>
    </comment>
    <comment ref="AL6" authorId="1" shapeId="0" xr:uid="{00000000-0006-0000-0300-000002000000}">
      <text>
        <r>
          <rPr>
            <b/>
            <sz val="9"/>
            <color indexed="81"/>
            <rFont val="Tahoma"/>
            <family val="2"/>
          </rPr>
          <t>Gardner, Philip M.:</t>
        </r>
        <r>
          <rPr>
            <sz val="9"/>
            <color indexed="81"/>
            <rFont val="Tahoma"/>
            <family val="2"/>
          </rPr>
          <t xml:space="preserve">
For dissolved gases, I could show the Kiln springs samples as replicates for 2012, note how similar the results and how different the model fit. I did rerun models to verify this result.</t>
        </r>
      </text>
    </comment>
    <comment ref="Q11" authorId="0" shapeId="0" xr:uid="{00000000-0006-0000-0300-000003000000}">
      <text>
        <r>
          <rPr>
            <b/>
            <sz val="9"/>
            <color indexed="81"/>
            <rFont val="Tahoma"/>
            <family val="2"/>
          </rPr>
          <t>pgardner:</t>
        </r>
        <r>
          <rPr>
            <sz val="9"/>
            <color indexed="81"/>
            <rFont val="Tahoma"/>
            <family val="2"/>
          </rPr>
          <t xml:space="preserve">
Model Fit: not great but passable to include and discuss.
Waiting on Cu-tube reruns as of 05-14-13. I though Alan was sending re-run but it appears that he only re-sent me the previous results around 1/29/2014.</t>
        </r>
      </text>
    </comment>
    <comment ref="V12" authorId="1" shapeId="0" xr:uid="{00000000-0006-0000-0300-000004000000}">
      <text>
        <r>
          <rPr>
            <b/>
            <sz val="9"/>
            <color indexed="81"/>
            <rFont val="Tahoma"/>
            <family val="2"/>
          </rPr>
          <t>Gardner, Philip M.:</t>
        </r>
        <r>
          <rPr>
            <sz val="9"/>
            <color indexed="81"/>
            <rFont val="Tahoma"/>
            <family val="2"/>
          </rPr>
          <t xml:space="preserve">
rerun fit was terrible, see callc T&amp;Age sheet or "Sample results summary" worksheet</t>
        </r>
      </text>
    </comment>
    <comment ref="M24" authorId="0" shapeId="0" xr:uid="{00000000-0006-0000-0300-000005000000}">
      <text>
        <r>
          <rPr>
            <b/>
            <sz val="9"/>
            <color indexed="81"/>
            <rFont val="Tahoma"/>
            <family val="2"/>
          </rPr>
          <t>pgardner:</t>
        </r>
        <r>
          <rPr>
            <sz val="9"/>
            <color indexed="81"/>
            <rFont val="Tahoma"/>
            <family val="2"/>
          </rPr>
          <t xml:space="preserve">
Screen interval as reported here can be misleading since, for instance, this well is only screened over about half of the interval listed. E.g. not screened from 940 - 1,180 ft.</t>
        </r>
      </text>
    </comment>
    <comment ref="M25" authorId="0" shapeId="0" xr:uid="{00000000-0006-0000-0300-000006000000}">
      <text>
        <r>
          <rPr>
            <b/>
            <sz val="9"/>
            <color indexed="81"/>
            <rFont val="Tahoma"/>
            <family val="2"/>
          </rPr>
          <t>pgardner:</t>
        </r>
        <r>
          <rPr>
            <sz val="9"/>
            <color indexed="81"/>
            <rFont val="Tahoma"/>
            <family val="2"/>
          </rPr>
          <t xml:space="preserve">
Screen interval as reported here can be misleading since, for instance, this well is only screened over about half of the interval listed. E.g. not screened from 940 - 1,180 ft.</t>
        </r>
      </text>
    </comment>
    <comment ref="Q30" authorId="1" shapeId="0" xr:uid="{00000000-0006-0000-0300-000007000000}">
      <text>
        <r>
          <rPr>
            <b/>
            <sz val="9"/>
            <color indexed="81"/>
            <rFont val="Tahoma"/>
            <family val="2"/>
          </rPr>
          <t>Gardner, Philip M.:</t>
        </r>
        <r>
          <rPr>
            <sz val="9"/>
            <color indexed="81"/>
            <rFont val="Tahoma"/>
            <family val="2"/>
          </rPr>
          <t xml:space="preserve">
request re-run</t>
        </r>
      </text>
    </comment>
    <comment ref="A31" authorId="1" shapeId="0" xr:uid="{00000000-0006-0000-0300-000008000000}">
      <text>
        <r>
          <rPr>
            <b/>
            <sz val="9"/>
            <color indexed="81"/>
            <rFont val="Tahoma"/>
            <family val="2"/>
          </rPr>
          <t>Gardner, Philip M.:</t>
        </r>
        <r>
          <rPr>
            <sz val="9"/>
            <color indexed="81"/>
            <rFont val="Tahoma"/>
            <family val="2"/>
          </rPr>
          <t xml:space="preserve">
Show this as my replicate even though the interpreted NGTs are different by 3.8, 3.8, and 3.4 deg.</t>
        </r>
      </text>
    </comment>
  </commentList>
</comments>
</file>

<file path=xl/sharedStrings.xml><?xml version="1.0" encoding="utf-8"?>
<sst xmlns="http://schemas.openxmlformats.org/spreadsheetml/2006/main" count="3901" uniqueCount="625">
  <si>
    <t>Common Name</t>
  </si>
  <si>
    <t xml:space="preserve"> USGS Site ID</t>
  </si>
  <si>
    <t>USGS Station Name</t>
  </si>
  <si>
    <t>Lat_83</t>
  </si>
  <si>
    <t>Long_83</t>
  </si>
  <si>
    <t>d18O</t>
  </si>
  <si>
    <t>dD</t>
  </si>
  <si>
    <t>3H, TU</t>
  </si>
  <si>
    <t>error, TU</t>
  </si>
  <si>
    <t>d13C, permil</t>
  </si>
  <si>
    <t>14C, pmc</t>
  </si>
  <si>
    <r>
      <t>Helium (</t>
    </r>
    <r>
      <rPr>
        <vertAlign val="superscript"/>
        <sz val="10"/>
        <rFont val="Arial"/>
        <family val="2"/>
      </rPr>
      <t>4</t>
    </r>
    <r>
      <rPr>
        <sz val="10"/>
        <rFont val="Arial"/>
        <family val="2"/>
      </rPr>
      <t>He), ccSTP/g</t>
    </r>
  </si>
  <si>
    <t>Dissolved Gas Sample Method</t>
  </si>
  <si>
    <r>
      <t>Xenon (</t>
    </r>
    <r>
      <rPr>
        <vertAlign val="superscript"/>
        <sz val="10"/>
        <rFont val="Arial"/>
        <family val="2"/>
      </rPr>
      <t>129</t>
    </r>
    <r>
      <rPr>
        <sz val="10"/>
        <rFont val="Arial"/>
        <family val="2"/>
      </rPr>
      <t>Xe), ccSTP/g</t>
    </r>
  </si>
  <si>
    <r>
      <t>Nitrogen (N</t>
    </r>
    <r>
      <rPr>
        <vertAlign val="subscript"/>
        <sz val="10"/>
        <rFont val="Arial"/>
        <family val="2"/>
      </rPr>
      <t>2</t>
    </r>
    <r>
      <rPr>
        <sz val="10"/>
        <rFont val="Arial"/>
        <family val="2"/>
      </rPr>
      <t>), ccSTP/g</t>
    </r>
  </si>
  <si>
    <r>
      <t>Argon (</t>
    </r>
    <r>
      <rPr>
        <vertAlign val="superscript"/>
        <sz val="10"/>
        <rFont val="Arial"/>
        <family val="2"/>
      </rPr>
      <t>40</t>
    </r>
    <r>
      <rPr>
        <sz val="10"/>
        <rFont val="Arial"/>
        <family val="2"/>
      </rPr>
      <t>Ar), ccSTP/g</t>
    </r>
  </si>
  <si>
    <r>
      <t>Krypton (</t>
    </r>
    <r>
      <rPr>
        <vertAlign val="superscript"/>
        <sz val="10"/>
        <rFont val="Arial"/>
        <family val="2"/>
      </rPr>
      <t>84</t>
    </r>
    <r>
      <rPr>
        <sz val="10"/>
        <rFont val="Arial"/>
        <family val="2"/>
      </rPr>
      <t>Kr), ccSTP/g</t>
    </r>
  </si>
  <si>
    <r>
      <t>Neon (</t>
    </r>
    <r>
      <rPr>
        <vertAlign val="superscript"/>
        <sz val="10"/>
        <rFont val="Arial"/>
        <family val="2"/>
      </rPr>
      <t>20</t>
    </r>
    <r>
      <rPr>
        <sz val="10"/>
        <rFont val="Arial"/>
        <family val="2"/>
      </rPr>
      <t>Ne), ccSTP/g</t>
    </r>
  </si>
  <si>
    <t>R/Ra</t>
  </si>
  <si>
    <r>
      <t xml:space="preserve">P01000 </t>
    </r>
    <r>
      <rPr>
        <b/>
        <sz val="10"/>
        <rFont val="Arial"/>
        <family val="2"/>
      </rPr>
      <t>Arsenic</t>
    </r>
    <r>
      <rPr>
        <sz val="10"/>
        <rFont val="Arial"/>
        <family val="2"/>
      </rPr>
      <t>, water, filtered, micrograms per liter</t>
    </r>
  </si>
  <si>
    <r>
      <t xml:space="preserve">P01145 </t>
    </r>
    <r>
      <rPr>
        <b/>
        <sz val="10"/>
        <rFont val="Arial"/>
        <family val="2"/>
      </rPr>
      <t>Selenium</t>
    </r>
    <r>
      <rPr>
        <sz val="10"/>
        <rFont val="Arial"/>
        <family val="2"/>
      </rPr>
      <t>, water, filtered, micrograms per liter</t>
    </r>
  </si>
  <si>
    <r>
      <t xml:space="preserve">P22703 </t>
    </r>
    <r>
      <rPr>
        <b/>
        <sz val="10"/>
        <rFont val="Arial"/>
        <family val="2"/>
      </rPr>
      <t>Uranium</t>
    </r>
    <r>
      <rPr>
        <sz val="10"/>
        <rFont val="Arial"/>
        <family val="2"/>
      </rPr>
      <t xml:space="preserve"> (natural), water, filtered, micrograms per liter</t>
    </r>
  </si>
  <si>
    <r>
      <t xml:space="preserve">P01046 </t>
    </r>
    <r>
      <rPr>
        <b/>
        <sz val="10"/>
        <rFont val="Arial"/>
        <family val="2"/>
      </rPr>
      <t>Iron</t>
    </r>
    <r>
      <rPr>
        <sz val="10"/>
        <rFont val="Arial"/>
        <family val="2"/>
      </rPr>
      <t>, water, filtered, micrograms per liter</t>
    </r>
  </si>
  <si>
    <r>
      <t xml:space="preserve">P70301 </t>
    </r>
    <r>
      <rPr>
        <b/>
        <sz val="10"/>
        <rFont val="Arial"/>
        <family val="2"/>
      </rPr>
      <t>Residue</t>
    </r>
    <r>
      <rPr>
        <sz val="10"/>
        <rFont val="Arial"/>
        <family val="2"/>
      </rPr>
      <t>, water, filtered, sum of constituents, milligrams per liter</t>
    </r>
  </si>
  <si>
    <r>
      <t xml:space="preserve">P01056 </t>
    </r>
    <r>
      <rPr>
        <b/>
        <sz val="10"/>
        <rFont val="Arial"/>
        <family val="2"/>
      </rPr>
      <t>Manganese</t>
    </r>
    <r>
      <rPr>
        <sz val="10"/>
        <rFont val="Arial"/>
        <family val="2"/>
      </rPr>
      <t>, water, filtered, micrograms per liter</t>
    </r>
  </si>
  <si>
    <r>
      <t xml:space="preserve">P01060 </t>
    </r>
    <r>
      <rPr>
        <b/>
        <sz val="10"/>
        <rFont val="Arial"/>
        <family val="2"/>
      </rPr>
      <t>Molybdenum</t>
    </r>
    <r>
      <rPr>
        <sz val="10"/>
        <rFont val="Arial"/>
        <family val="2"/>
      </rPr>
      <t>, water, filtered, micrograms per liter</t>
    </r>
  </si>
  <si>
    <r>
      <t xml:space="preserve">P00613 </t>
    </r>
    <r>
      <rPr>
        <b/>
        <sz val="10"/>
        <rFont val="Arial"/>
        <family val="2"/>
      </rPr>
      <t>Nitrite</t>
    </r>
    <r>
      <rPr>
        <sz val="10"/>
        <rFont val="Arial"/>
        <family val="2"/>
      </rPr>
      <t>, water, filtered, milligrams per liter as nitrogen</t>
    </r>
  </si>
  <si>
    <r>
      <t xml:space="preserve">P00631 </t>
    </r>
    <r>
      <rPr>
        <b/>
        <sz val="10"/>
        <rFont val="Arial"/>
        <family val="2"/>
      </rPr>
      <t>Nitrate plus nitrite</t>
    </r>
    <r>
      <rPr>
        <sz val="10"/>
        <rFont val="Arial"/>
        <family val="2"/>
      </rPr>
      <t>, water, filtered, milligrams per liter as nitrogen</t>
    </r>
  </si>
  <si>
    <r>
      <t xml:space="preserve">P00608 </t>
    </r>
    <r>
      <rPr>
        <b/>
        <sz val="10"/>
        <rFont val="Arial"/>
        <family val="2"/>
      </rPr>
      <t>Ammonia</t>
    </r>
    <r>
      <rPr>
        <sz val="10"/>
        <rFont val="Arial"/>
        <family val="2"/>
      </rPr>
      <t>, water, filtered, milligrams per liter as nitrogen</t>
    </r>
  </si>
  <si>
    <r>
      <t xml:space="preserve">P00671 </t>
    </r>
    <r>
      <rPr>
        <b/>
        <sz val="10"/>
        <rFont val="Arial"/>
        <family val="2"/>
      </rPr>
      <t>Orthophosphate</t>
    </r>
    <r>
      <rPr>
        <sz val="10"/>
        <rFont val="Arial"/>
        <family val="2"/>
      </rPr>
      <t>, water, filtered, milligrams per liter as phosphorus</t>
    </r>
  </si>
  <si>
    <r>
      <t xml:space="preserve">P62854 </t>
    </r>
    <r>
      <rPr>
        <b/>
        <sz val="10"/>
        <rFont val="Arial"/>
        <family val="2"/>
      </rPr>
      <t>Total Nitrogen</t>
    </r>
    <r>
      <rPr>
        <sz val="10"/>
        <rFont val="Arial"/>
        <family val="2"/>
      </rPr>
      <t>, water, filtered, milligrams per liter as nitrogen</t>
    </r>
  </si>
  <si>
    <t xml:space="preserve"> --</t>
  </si>
  <si>
    <t>Type</t>
  </si>
  <si>
    <t>Altitude, in ft</t>
  </si>
  <si>
    <t>Altitude, in m</t>
  </si>
  <si>
    <t>pH</t>
  </si>
  <si>
    <t>DO_mg/L</t>
  </si>
  <si>
    <t>DO_%sat</t>
  </si>
  <si>
    <t>TDGP_atm</t>
  </si>
  <si>
    <t>Comments</t>
  </si>
  <si>
    <t>Spring</t>
  </si>
  <si>
    <t>Well</t>
  </si>
  <si>
    <t>Well depth, in ft</t>
  </si>
  <si>
    <t xml:space="preserve">Hole depth, in ft </t>
  </si>
  <si>
    <t>Min. open</t>
  </si>
  <si>
    <t>Max. open</t>
  </si>
  <si>
    <t>Screen interval length</t>
  </si>
  <si>
    <t>Hydrogeologic unit</t>
  </si>
  <si>
    <r>
      <t xml:space="preserve">Air temperature, </t>
    </r>
    <r>
      <rPr>
        <vertAlign val="superscript"/>
        <sz val="10"/>
        <rFont val="Arial"/>
        <family val="2"/>
      </rPr>
      <t>o</t>
    </r>
    <r>
      <rPr>
        <sz val="10"/>
        <rFont val="Arial"/>
        <family val="2"/>
      </rPr>
      <t>C</t>
    </r>
  </si>
  <si>
    <t>Barometric pressure, in mm Hg</t>
  </si>
  <si>
    <r>
      <t xml:space="preserve">Water Temperature, </t>
    </r>
    <r>
      <rPr>
        <vertAlign val="superscript"/>
        <sz val="10"/>
        <rFont val="Arial"/>
        <family val="2"/>
      </rPr>
      <t>o</t>
    </r>
    <r>
      <rPr>
        <sz val="10"/>
        <rFont val="Arial"/>
        <family val="2"/>
      </rPr>
      <t>C</t>
    </r>
  </si>
  <si>
    <r>
      <t xml:space="preserve">Specific Conductance, </t>
    </r>
    <r>
      <rPr>
        <sz val="10"/>
        <rFont val="Symbol"/>
        <family val="1"/>
        <charset val="2"/>
      </rPr>
      <t>m</t>
    </r>
    <r>
      <rPr>
        <sz val="10"/>
        <rFont val="Arial"/>
        <family val="2"/>
      </rPr>
      <t>S/cm</t>
    </r>
  </si>
  <si>
    <t>LCAU</t>
  </si>
  <si>
    <t>VU</t>
  </si>
  <si>
    <r>
      <t xml:space="preserve">P00915 </t>
    </r>
    <r>
      <rPr>
        <b/>
        <sz val="10"/>
        <color rgb="FFFF0000"/>
        <rFont val="Arial"/>
        <family val="2"/>
      </rPr>
      <t>Calcium</t>
    </r>
    <r>
      <rPr>
        <sz val="10"/>
        <color rgb="FFFF0000"/>
        <rFont val="Arial"/>
        <family val="2"/>
      </rPr>
      <t>, water, filtered, milligrams per liter</t>
    </r>
  </si>
  <si>
    <r>
      <t xml:space="preserve">P00925 </t>
    </r>
    <r>
      <rPr>
        <b/>
        <sz val="10"/>
        <color rgb="FFFF0000"/>
        <rFont val="Arial"/>
        <family val="2"/>
      </rPr>
      <t>Magnesium</t>
    </r>
    <r>
      <rPr>
        <sz val="10"/>
        <color rgb="FFFF0000"/>
        <rFont val="Arial"/>
        <family val="2"/>
      </rPr>
      <t>, water, filtered, milligrams per liter</t>
    </r>
  </si>
  <si>
    <r>
      <t xml:space="preserve">P00930 </t>
    </r>
    <r>
      <rPr>
        <b/>
        <sz val="10"/>
        <color rgb="FFFF0000"/>
        <rFont val="Arial"/>
        <family val="2"/>
      </rPr>
      <t>Sodium</t>
    </r>
    <r>
      <rPr>
        <sz val="10"/>
        <color rgb="FFFF0000"/>
        <rFont val="Arial"/>
        <family val="2"/>
      </rPr>
      <t>, water, filtered, milligrams per liter</t>
    </r>
  </si>
  <si>
    <r>
      <t xml:space="preserve">P00935 </t>
    </r>
    <r>
      <rPr>
        <b/>
        <sz val="10"/>
        <color rgb="FFFF0000"/>
        <rFont val="Arial"/>
        <family val="2"/>
      </rPr>
      <t>Potassium</t>
    </r>
    <r>
      <rPr>
        <sz val="10"/>
        <color rgb="FFFF0000"/>
        <rFont val="Arial"/>
        <family val="2"/>
      </rPr>
      <t>, water, filtered, milligrams per liter</t>
    </r>
  </si>
  <si>
    <r>
      <t xml:space="preserve">P00940 </t>
    </r>
    <r>
      <rPr>
        <b/>
        <sz val="10"/>
        <color rgb="FFFF0000"/>
        <rFont val="Arial"/>
        <family val="2"/>
      </rPr>
      <t>Chloride</t>
    </r>
    <r>
      <rPr>
        <sz val="10"/>
        <color rgb="FFFF0000"/>
        <rFont val="Arial"/>
        <family val="2"/>
      </rPr>
      <t>, water, filtered, milligrams per liter</t>
    </r>
  </si>
  <si>
    <r>
      <t xml:space="preserve">P00945 </t>
    </r>
    <r>
      <rPr>
        <b/>
        <sz val="10"/>
        <color rgb="FFFF0000"/>
        <rFont val="Arial"/>
        <family val="2"/>
      </rPr>
      <t>Sulfate</t>
    </r>
    <r>
      <rPr>
        <sz val="10"/>
        <color rgb="FFFF0000"/>
        <rFont val="Arial"/>
        <family val="2"/>
      </rPr>
      <t>, water, filtered, milligrams per liter</t>
    </r>
  </si>
  <si>
    <r>
      <t xml:space="preserve">P00955 </t>
    </r>
    <r>
      <rPr>
        <b/>
        <sz val="10"/>
        <color rgb="FFFF0000"/>
        <rFont val="Arial"/>
        <family val="2"/>
      </rPr>
      <t>Silica</t>
    </r>
    <r>
      <rPr>
        <sz val="10"/>
        <color rgb="FFFF0000"/>
        <rFont val="Arial"/>
        <family val="2"/>
      </rPr>
      <t>, water, filtered, milligrams per liter as SiO2</t>
    </r>
  </si>
  <si>
    <r>
      <t xml:space="preserve">P00950 </t>
    </r>
    <r>
      <rPr>
        <b/>
        <sz val="10"/>
        <color rgb="FFFF0000"/>
        <rFont val="Arial"/>
        <family val="2"/>
      </rPr>
      <t>Fluoride</t>
    </r>
    <r>
      <rPr>
        <sz val="10"/>
        <color rgb="FFFF0000"/>
        <rFont val="Arial"/>
        <family val="2"/>
      </rPr>
      <t>, water, filtered, milligrams per liter</t>
    </r>
  </si>
  <si>
    <r>
      <t xml:space="preserve">P71870 </t>
    </r>
    <r>
      <rPr>
        <b/>
        <sz val="10"/>
        <color rgb="FFFF0000"/>
        <rFont val="Arial"/>
        <family val="2"/>
      </rPr>
      <t>Bromide</t>
    </r>
    <r>
      <rPr>
        <sz val="10"/>
        <color rgb="FFFF0000"/>
        <rFont val="Arial"/>
        <family val="2"/>
      </rPr>
      <t>, water, filtered, milligrams per liter</t>
    </r>
  </si>
  <si>
    <t>14C error, pmc</t>
  </si>
  <si>
    <t>NCCU</t>
  </si>
  <si>
    <r>
      <rPr>
        <sz val="10"/>
        <rFont val="Arial"/>
        <family val="2"/>
      </rPr>
      <t xml:space="preserve">P90410   </t>
    </r>
    <r>
      <rPr>
        <b/>
        <sz val="10"/>
        <rFont val="Arial"/>
        <family val="2"/>
      </rPr>
      <t xml:space="preserve">Acid neutralizing capacity, </t>
    </r>
    <r>
      <rPr>
        <sz val="10"/>
        <rFont val="Arial"/>
        <family val="2"/>
      </rPr>
      <t>(lab)</t>
    </r>
    <r>
      <rPr>
        <b/>
        <sz val="10"/>
        <rFont val="Arial"/>
        <family val="2"/>
      </rPr>
      <t xml:space="preserve"> </t>
    </r>
    <r>
      <rPr>
        <sz val="10"/>
        <rFont val="Arial"/>
        <family val="2"/>
      </rPr>
      <t>as CaCO3, unf</t>
    </r>
  </si>
  <si>
    <r>
      <t>Approximate Nitrate</t>
    </r>
    <r>
      <rPr>
        <sz val="10"/>
        <color theme="0" tint="-0.34998626667073579"/>
        <rFont val="Arial"/>
        <family val="2"/>
      </rPr>
      <t>, NO</t>
    </r>
    <r>
      <rPr>
        <vertAlign val="subscript"/>
        <sz val="10"/>
        <color theme="0" tint="-0.34998626667073579"/>
        <rFont val="Arial"/>
        <family val="2"/>
      </rPr>
      <t>3</t>
    </r>
    <r>
      <rPr>
        <vertAlign val="superscript"/>
        <sz val="10"/>
        <color theme="0" tint="-0.34998626667073579"/>
        <rFont val="Arial"/>
        <family val="2"/>
      </rPr>
      <t>-</t>
    </r>
    <r>
      <rPr>
        <sz val="10"/>
        <color theme="0" tint="-0.34998626667073579"/>
        <rFont val="Arial"/>
        <family val="2"/>
      </rPr>
      <t xml:space="preserve">, by subtraction or </t>
    </r>
    <r>
      <rPr>
        <sz val="10"/>
        <color rgb="FFFF0000"/>
        <rFont val="Arial"/>
        <family val="2"/>
      </rPr>
      <t>assumed to equal Nitrate plus Nitrite</t>
    </r>
  </si>
  <si>
    <r>
      <rPr>
        <sz val="10"/>
        <rFont val="Arial"/>
        <family val="2"/>
      </rPr>
      <t xml:space="preserve">P00403 </t>
    </r>
    <r>
      <rPr>
        <b/>
        <sz val="10"/>
        <rFont val="Arial"/>
        <family val="2"/>
      </rPr>
      <t xml:space="preserve">pH </t>
    </r>
    <r>
      <rPr>
        <sz val="10"/>
        <rFont val="Arial"/>
        <family val="2"/>
      </rPr>
      <t>(lab)</t>
    </r>
  </si>
  <si>
    <r>
      <rPr>
        <sz val="10"/>
        <rFont val="Arial"/>
        <family val="2"/>
      </rPr>
      <t xml:space="preserve">P90095 </t>
    </r>
    <r>
      <rPr>
        <b/>
        <sz val="10"/>
        <rFont val="Arial"/>
        <family val="2"/>
      </rPr>
      <t xml:space="preserve">Specific conductance, </t>
    </r>
    <r>
      <rPr>
        <sz val="10"/>
        <rFont val="Arial"/>
        <family val="2"/>
      </rPr>
      <t>(lab)</t>
    </r>
    <r>
      <rPr>
        <b/>
        <sz val="10"/>
        <rFont val="Arial"/>
        <family val="2"/>
      </rPr>
      <t xml:space="preserve"> </t>
    </r>
    <r>
      <rPr>
        <sz val="10"/>
        <rFont val="Symbol"/>
        <family val="1"/>
        <charset val="2"/>
      </rPr>
      <t>m</t>
    </r>
    <r>
      <rPr>
        <sz val="10"/>
        <rFont val="Arial"/>
        <family val="2"/>
      </rPr>
      <t>S/cm</t>
    </r>
  </si>
  <si>
    <r>
      <t xml:space="preserve">P00453 </t>
    </r>
    <r>
      <rPr>
        <b/>
        <sz val="10"/>
        <rFont val="Arial"/>
        <family val="2"/>
      </rPr>
      <t>Bicarb</t>
    </r>
    <r>
      <rPr>
        <sz val="10"/>
        <rFont val="Arial"/>
        <family val="2"/>
      </rPr>
      <t>_mg/L as HCO</t>
    </r>
    <r>
      <rPr>
        <vertAlign val="subscript"/>
        <sz val="10"/>
        <rFont val="Arial"/>
        <family val="2"/>
      </rPr>
      <t>3</t>
    </r>
    <r>
      <rPr>
        <sz val="10"/>
        <rFont val="Arial"/>
        <family val="2"/>
      </rPr>
      <t>-</t>
    </r>
  </si>
  <si>
    <r>
      <t xml:space="preserve">P00452 </t>
    </r>
    <r>
      <rPr>
        <b/>
        <sz val="10"/>
        <rFont val="Arial"/>
        <family val="2"/>
      </rPr>
      <t>Carb</t>
    </r>
    <r>
      <rPr>
        <sz val="10"/>
        <rFont val="Arial"/>
        <family val="2"/>
      </rPr>
      <t>_  mg/L as CO</t>
    </r>
    <r>
      <rPr>
        <vertAlign val="subscript"/>
        <sz val="10"/>
        <rFont val="Arial"/>
        <family val="2"/>
      </rPr>
      <t>3</t>
    </r>
    <r>
      <rPr>
        <sz val="10"/>
        <rFont val="Arial"/>
        <family val="2"/>
      </rPr>
      <t>2-</t>
    </r>
  </si>
  <si>
    <r>
      <t xml:space="preserve">P39086 </t>
    </r>
    <r>
      <rPr>
        <b/>
        <sz val="10"/>
        <rFont val="Arial"/>
        <family val="2"/>
      </rPr>
      <t>Alk</t>
    </r>
    <r>
      <rPr>
        <sz val="10"/>
        <rFont val="Arial"/>
        <family val="2"/>
      </rPr>
      <t>_water, filtered, titrated (field)    mg/L as CaCO</t>
    </r>
    <r>
      <rPr>
        <vertAlign val="subscript"/>
        <sz val="10"/>
        <rFont val="Arial"/>
        <family val="2"/>
      </rPr>
      <t>3</t>
    </r>
  </si>
  <si>
    <t>Well ID used in report</t>
  </si>
  <si>
    <r>
      <t>Tritium (</t>
    </r>
    <r>
      <rPr>
        <vertAlign val="superscript"/>
        <sz val="10"/>
        <rFont val="Arial"/>
        <family val="2"/>
      </rPr>
      <t>3</t>
    </r>
    <r>
      <rPr>
        <sz val="10"/>
        <rFont val="Arial"/>
        <family val="2"/>
      </rPr>
      <t>H) and precision, TU</t>
    </r>
  </si>
  <si>
    <r>
      <t>Terrigenic Helium-4 (</t>
    </r>
    <r>
      <rPr>
        <vertAlign val="superscript"/>
        <sz val="10"/>
        <rFont val="Arial"/>
        <family val="2"/>
      </rPr>
      <t>4</t>
    </r>
    <r>
      <rPr>
        <sz val="10"/>
        <rFont val="Arial"/>
        <family val="2"/>
      </rPr>
      <t>He</t>
    </r>
    <r>
      <rPr>
        <vertAlign val="subscript"/>
        <sz val="10"/>
        <rFont val="Arial"/>
        <family val="2"/>
      </rPr>
      <t>terr</t>
    </r>
    <r>
      <rPr>
        <sz val="10"/>
        <rFont val="Arial"/>
        <family val="2"/>
      </rPr>
      <t>), ccSTP/g</t>
    </r>
    <r>
      <rPr>
        <vertAlign val="superscript"/>
        <sz val="10"/>
        <rFont val="Arial"/>
        <family val="2"/>
      </rPr>
      <t>4</t>
    </r>
  </si>
  <si>
    <r>
      <t>Tritiogenic Helium-3 (</t>
    </r>
    <r>
      <rPr>
        <vertAlign val="superscript"/>
        <sz val="10"/>
        <rFont val="Arial"/>
        <family val="2"/>
      </rPr>
      <t>3</t>
    </r>
    <r>
      <rPr>
        <sz val="10"/>
        <rFont val="Arial"/>
        <family val="2"/>
      </rPr>
      <t>He</t>
    </r>
    <r>
      <rPr>
        <vertAlign val="subscript"/>
        <sz val="10"/>
        <rFont val="Arial"/>
        <family val="2"/>
      </rPr>
      <t>trit</t>
    </r>
    <r>
      <rPr>
        <sz val="10"/>
        <rFont val="Arial"/>
        <family val="2"/>
      </rPr>
      <t>), TU</t>
    </r>
    <r>
      <rPr>
        <vertAlign val="superscript"/>
        <sz val="10"/>
        <rFont val="Arial"/>
        <family val="2"/>
      </rPr>
      <t>4</t>
    </r>
  </si>
  <si>
    <r>
      <t>d</t>
    </r>
    <r>
      <rPr>
        <vertAlign val="superscript"/>
        <sz val="10"/>
        <rFont val="Arial"/>
        <family val="2"/>
      </rPr>
      <t>13</t>
    </r>
    <r>
      <rPr>
        <sz val="10"/>
        <rFont val="Arial"/>
        <family val="2"/>
      </rPr>
      <t>C, permil</t>
    </r>
  </si>
  <si>
    <r>
      <t xml:space="preserve">Apparent </t>
    </r>
    <r>
      <rPr>
        <vertAlign val="superscript"/>
        <sz val="10"/>
        <rFont val="Arial"/>
        <family val="2"/>
      </rPr>
      <t>3</t>
    </r>
    <r>
      <rPr>
        <sz val="10"/>
        <rFont val="Arial"/>
        <family val="2"/>
      </rPr>
      <t>H/</t>
    </r>
    <r>
      <rPr>
        <vertAlign val="superscript"/>
        <sz val="10"/>
        <rFont val="Arial"/>
        <family val="2"/>
      </rPr>
      <t>3</t>
    </r>
    <r>
      <rPr>
        <sz val="10"/>
        <rFont val="Arial"/>
        <family val="2"/>
      </rPr>
      <t>He  age, years BP</t>
    </r>
  </si>
  <si>
    <r>
      <t>Carbon-14 (</t>
    </r>
    <r>
      <rPr>
        <vertAlign val="superscript"/>
        <sz val="10"/>
        <rFont val="Arial"/>
        <family val="2"/>
      </rPr>
      <t>14</t>
    </r>
    <r>
      <rPr>
        <sz val="10"/>
        <rFont val="Arial"/>
        <family val="2"/>
      </rPr>
      <t>C), percent modern carobn</t>
    </r>
  </si>
  <si>
    <t>Comment</t>
  </si>
  <si>
    <t>14C Age Tamers</t>
  </si>
  <si>
    <t>14C Age F&amp;G</t>
  </si>
  <si>
    <t>Uncorrected 14CAge, included for reference</t>
  </si>
  <si>
    <t>Field parameter collection method</t>
  </si>
  <si>
    <r>
      <t>Measured Helium-4 (</t>
    </r>
    <r>
      <rPr>
        <vertAlign val="superscript"/>
        <sz val="10"/>
        <rFont val="Arial"/>
        <family val="2"/>
      </rPr>
      <t>4</t>
    </r>
    <r>
      <rPr>
        <sz val="10"/>
        <rFont val="Arial"/>
        <family val="2"/>
      </rPr>
      <t>He), ccSTP/g</t>
    </r>
  </si>
  <si>
    <t>Date</t>
  </si>
  <si>
    <t>Wah Wah Spring PZ1</t>
  </si>
  <si>
    <t>Wah Wah Spring PZ2</t>
  </si>
  <si>
    <t>Kiln Spring</t>
  </si>
  <si>
    <t>Pine Grove Spring</t>
  </si>
  <si>
    <t>Sheep Creek Spring</t>
  </si>
  <si>
    <t>Willow Spring (Pine Valley) PZ</t>
  </si>
  <si>
    <t>Pot Sum Pah Spring PZ</t>
  </si>
  <si>
    <t>UNESCO DER Well</t>
  </si>
  <si>
    <t>UNESCO DER Well Replicate</t>
  </si>
  <si>
    <t>Wah Wah MX Well</t>
  </si>
  <si>
    <t>383538113450801</t>
  </si>
  <si>
    <t>(C-27-15)11aba- 1</t>
  </si>
  <si>
    <t>(C-27-15)12bbc- 1</t>
  </si>
  <si>
    <t>(C-28-15)10abb-S1</t>
  </si>
  <si>
    <t>(C-28-16)35bac-S1</t>
  </si>
  <si>
    <t>(C-30-17)19ddc-S1</t>
  </si>
  <si>
    <t>(C-27-18)35ccb- 1</t>
  </si>
  <si>
    <t>(C-27-18)27dba- 1</t>
  </si>
  <si>
    <t>(C-25-17)33dab- 1</t>
  </si>
  <si>
    <t>(C-26-14)25aad- 1</t>
  </si>
  <si>
    <t>Drain pipe @ spring</t>
  </si>
  <si>
    <t>Piezo @ spring</t>
  </si>
  <si>
    <t>In situ</t>
  </si>
  <si>
    <t>Flow through</t>
  </si>
  <si>
    <t>SampleDate</t>
  </si>
  <si>
    <t>SampleTime</t>
  </si>
  <si>
    <t>7.5 - 11</t>
  </si>
  <si>
    <t>11 - 14</t>
  </si>
  <si>
    <t>11</t>
  </si>
  <si>
    <t>14.5</t>
  </si>
  <si>
    <t>10</t>
  </si>
  <si>
    <t>x</t>
  </si>
  <si>
    <t>CFCs</t>
  </si>
  <si>
    <t>P00047 or P0046? TDGP_mm Hg</t>
  </si>
  <si>
    <t>Phelps Dodge North, 5585' alt</t>
  </si>
  <si>
    <t>(C-28-17) 1cca- 1dbb</t>
  </si>
  <si>
    <t>Phelps Dodge Center East, 5660</t>
  </si>
  <si>
    <t>(C-28-17)12dcc- 1</t>
  </si>
  <si>
    <t>Phelps Dodge Center West, 5685</t>
  </si>
  <si>
    <t>(C-28-17)11cca- 1</t>
  </si>
  <si>
    <t>Phelps Dodge South 5780</t>
  </si>
  <si>
    <t>(C-28-17)22dda- 1</t>
  </si>
  <si>
    <t>Sevey's other well</t>
  </si>
  <si>
    <t>(C-28-13)32cdd- 1</t>
  </si>
  <si>
    <t>ESI Wah Well #2</t>
  </si>
  <si>
    <t>(C-28-14)26bbd- 1</t>
  </si>
  <si>
    <t>ESI Wah Well #26</t>
  </si>
  <si>
    <t>(C-28-14)10cbd- 1</t>
  </si>
  <si>
    <t>ESI Wah Well #1</t>
  </si>
  <si>
    <t>(C-28-14)11abb- 1</t>
  </si>
  <si>
    <t>ESI Wah Well #29</t>
  </si>
  <si>
    <t>(C-28-14) 3bcd- 1</t>
  </si>
  <si>
    <t>JB Mine Well</t>
  </si>
  <si>
    <t>(C-30-17)30bab- 1</t>
  </si>
  <si>
    <t xml:space="preserve">Wah Wah MX </t>
  </si>
  <si>
    <t>(C-27-14)28ddd- 2</t>
  </si>
  <si>
    <t>Quarterly well</t>
  </si>
  <si>
    <t>(C-27-14)28ddd- 1</t>
  </si>
  <si>
    <t>Well on Topo</t>
  </si>
  <si>
    <t>(C-30-16)34cca- 1</t>
  </si>
  <si>
    <t>Keel Spring Well - Spring named on topo</t>
  </si>
  <si>
    <t>(C-31-16)10cab- 1</t>
  </si>
  <si>
    <t>Utah Mine Well</t>
  </si>
  <si>
    <t>(C-30-18)25aad- 1</t>
  </si>
  <si>
    <t>Pine MX - large diameter</t>
  </si>
  <si>
    <t>(C-26-17) 3cdd- 1</t>
  </si>
  <si>
    <t>Pine MX - 2"</t>
  </si>
  <si>
    <t xml:space="preserve">(C-26-17) 3cda- 1 </t>
  </si>
  <si>
    <t>Guyman Well BLM</t>
  </si>
  <si>
    <t>(C-25-16)18bdd- 1</t>
  </si>
  <si>
    <t>Wah Wah MX</t>
  </si>
  <si>
    <t xml:space="preserve">(C-26-14)25aad- 1 </t>
  </si>
  <si>
    <t>Wah Wah Well BLM</t>
  </si>
  <si>
    <t>(C-24-13)34ccb- 1</t>
  </si>
  <si>
    <t>MX</t>
  </si>
  <si>
    <t>(C-24-13)23ccd- 1</t>
  </si>
  <si>
    <t>Lakeview Wells BLM</t>
  </si>
  <si>
    <t>(C-24-12)15cdc- 1</t>
  </si>
  <si>
    <t>(C-24-13)13aac- 1</t>
  </si>
  <si>
    <t>Black Hills Well BLM</t>
  </si>
  <si>
    <t>(C-23-12) 6ccd- 1</t>
  </si>
  <si>
    <t>DecLat_83</t>
  </si>
  <si>
    <t>DecLong_83</t>
  </si>
  <si>
    <t>Solinst 1,000' E-Tape w/ SpC</t>
  </si>
  <si>
    <t>try gwsi</t>
  </si>
  <si>
    <t>Basin Fill</t>
  </si>
  <si>
    <t>Volcanic</t>
  </si>
  <si>
    <t>Log unclear</t>
  </si>
  <si>
    <t>No Log</t>
  </si>
  <si>
    <t>Land Surface Altitude, in ft</t>
  </si>
  <si>
    <t>Land Surface Altitude, in m</t>
  </si>
  <si>
    <t>&lt; 0.040</t>
  </si>
  <si>
    <t>&lt; 0.16</t>
  </si>
  <si>
    <t>&lt; 4.0</t>
  </si>
  <si>
    <t>&lt; 10</t>
  </si>
  <si>
    <t>E 338</t>
  </si>
  <si>
    <t>E 345</t>
  </si>
  <si>
    <t>E 831</t>
  </si>
  <si>
    <t>E 239</t>
  </si>
  <si>
    <t>E 432</t>
  </si>
  <si>
    <t>E 0.041</t>
  </si>
  <si>
    <t>E 0.031</t>
  </si>
  <si>
    <t>E 0.750</t>
  </si>
  <si>
    <t>E 0.078</t>
  </si>
  <si>
    <t>E 0.096</t>
  </si>
  <si>
    <t>Environmental Protection Agency maximum contaminant level (MCL)</t>
  </si>
  <si>
    <t>Environmental Protection Agency secondary standard</t>
  </si>
  <si>
    <t>Ibex Well</t>
  </si>
  <si>
    <t>Guyman Well</t>
  </si>
  <si>
    <t>Wah Wah Well</t>
  </si>
  <si>
    <t>Willow Spring (Wah Wah Valley)</t>
  </si>
  <si>
    <t xml:space="preserve">Antelope Spring (Wah Wah Valley) </t>
  </si>
  <si>
    <t>Water Hollow Spring</t>
  </si>
  <si>
    <t>Willow Spring (Pine Valley)</t>
  </si>
  <si>
    <t>Buckhorn Spring</t>
  </si>
  <si>
    <t>Mountain Home Spring</t>
  </si>
  <si>
    <t>PW08B</t>
  </si>
  <si>
    <t>--</t>
  </si>
  <si>
    <t>CT</t>
  </si>
  <si>
    <t>DS</t>
  </si>
  <si>
    <t>&lt;0.5</t>
  </si>
  <si>
    <t>Sample date</t>
  </si>
  <si>
    <r>
      <t xml:space="preserve">pH </t>
    </r>
    <r>
      <rPr>
        <sz val="10"/>
        <rFont val="Arial"/>
        <family val="2"/>
      </rPr>
      <t>(lab)</t>
    </r>
  </si>
  <si>
    <r>
      <t xml:space="preserve">Specific conductance, </t>
    </r>
    <r>
      <rPr>
        <sz val="10"/>
        <rFont val="Arial"/>
        <family val="2"/>
      </rPr>
      <t>(lab)</t>
    </r>
    <r>
      <rPr>
        <b/>
        <sz val="10"/>
        <rFont val="Arial"/>
        <family val="2"/>
      </rPr>
      <t xml:space="preserve"> </t>
    </r>
    <r>
      <rPr>
        <sz val="10"/>
        <rFont val="Symbol"/>
        <family val="1"/>
        <charset val="2"/>
      </rPr>
      <t>m</t>
    </r>
    <r>
      <rPr>
        <sz val="10"/>
        <rFont val="Arial"/>
        <family val="2"/>
      </rPr>
      <t>S/cm</t>
    </r>
  </si>
  <si>
    <r>
      <t>Alk_    mg/L as CaCO</t>
    </r>
    <r>
      <rPr>
        <vertAlign val="subscript"/>
        <sz val="10"/>
        <rFont val="Arial"/>
        <family val="2"/>
      </rPr>
      <t>3</t>
    </r>
  </si>
  <si>
    <r>
      <t>Bicarb_ mg/L as HCO</t>
    </r>
    <r>
      <rPr>
        <vertAlign val="subscript"/>
        <sz val="10"/>
        <rFont val="Arial"/>
        <family val="2"/>
      </rPr>
      <t>3</t>
    </r>
    <r>
      <rPr>
        <sz val="10"/>
        <rFont val="Arial"/>
        <family val="2"/>
      </rPr>
      <t>-</t>
    </r>
  </si>
  <si>
    <r>
      <t>Carb_   mg/L as CO</t>
    </r>
    <r>
      <rPr>
        <vertAlign val="subscript"/>
        <sz val="10"/>
        <rFont val="Arial"/>
        <family val="2"/>
      </rPr>
      <t>3</t>
    </r>
    <r>
      <rPr>
        <sz val="10"/>
        <rFont val="Arial"/>
        <family val="2"/>
      </rPr>
      <t>2-</t>
    </r>
  </si>
  <si>
    <r>
      <t xml:space="preserve">Acid neutralizing capacity, </t>
    </r>
    <r>
      <rPr>
        <sz val="10"/>
        <rFont val="Arial"/>
        <family val="2"/>
      </rPr>
      <t>(lab)</t>
    </r>
    <r>
      <rPr>
        <b/>
        <sz val="10"/>
        <rFont val="Arial"/>
        <family val="2"/>
      </rPr>
      <t xml:space="preserve"> </t>
    </r>
    <r>
      <rPr>
        <sz val="10"/>
        <rFont val="Arial"/>
        <family val="2"/>
      </rPr>
      <t>as caco3, unf</t>
    </r>
  </si>
  <si>
    <r>
      <t xml:space="preserve">P00915 </t>
    </r>
    <r>
      <rPr>
        <b/>
        <sz val="10"/>
        <rFont val="Arial"/>
        <family val="2"/>
      </rPr>
      <t>Calcium</t>
    </r>
    <r>
      <rPr>
        <sz val="10"/>
        <rFont val="Arial"/>
        <family val="2"/>
      </rPr>
      <t>, water, filtered, milligrams per liter</t>
    </r>
  </si>
  <si>
    <r>
      <t xml:space="preserve">P00925 </t>
    </r>
    <r>
      <rPr>
        <b/>
        <sz val="10"/>
        <rFont val="Arial"/>
        <family val="2"/>
      </rPr>
      <t>Magnesium</t>
    </r>
    <r>
      <rPr>
        <sz val="10"/>
        <rFont val="Arial"/>
        <family val="2"/>
      </rPr>
      <t>, water, filtered, milligrams per liter</t>
    </r>
  </si>
  <si>
    <r>
      <t xml:space="preserve">P00930 </t>
    </r>
    <r>
      <rPr>
        <b/>
        <sz val="10"/>
        <rFont val="Arial"/>
        <family val="2"/>
      </rPr>
      <t>Sodium</t>
    </r>
    <r>
      <rPr>
        <sz val="10"/>
        <rFont val="Arial"/>
        <family val="2"/>
      </rPr>
      <t>, water, filtered, milligrams per liter</t>
    </r>
  </si>
  <si>
    <r>
      <t xml:space="preserve">P00935 </t>
    </r>
    <r>
      <rPr>
        <b/>
        <sz val="10"/>
        <rFont val="Arial"/>
        <family val="2"/>
      </rPr>
      <t>Potassium</t>
    </r>
    <r>
      <rPr>
        <sz val="10"/>
        <rFont val="Arial"/>
        <family val="2"/>
      </rPr>
      <t>, water, filtered, milligrams per liter</t>
    </r>
  </si>
  <si>
    <r>
      <t xml:space="preserve">P00940 </t>
    </r>
    <r>
      <rPr>
        <b/>
        <sz val="10"/>
        <rFont val="Arial"/>
        <family val="2"/>
      </rPr>
      <t>Chloride</t>
    </r>
    <r>
      <rPr>
        <sz val="10"/>
        <rFont val="Arial"/>
        <family val="2"/>
      </rPr>
      <t>, water, filtered, milligrams per liter</t>
    </r>
  </si>
  <si>
    <r>
      <t xml:space="preserve">P00945 </t>
    </r>
    <r>
      <rPr>
        <b/>
        <sz val="10"/>
        <rFont val="Arial"/>
        <family val="2"/>
      </rPr>
      <t>Sulfate</t>
    </r>
    <r>
      <rPr>
        <sz val="10"/>
        <rFont val="Arial"/>
        <family val="2"/>
      </rPr>
      <t>, water, filtered, milligrams per liter</t>
    </r>
  </si>
  <si>
    <r>
      <t xml:space="preserve">P00955 </t>
    </r>
    <r>
      <rPr>
        <b/>
        <sz val="10"/>
        <rFont val="Arial"/>
        <family val="2"/>
      </rPr>
      <t>Silica</t>
    </r>
    <r>
      <rPr>
        <sz val="10"/>
        <rFont val="Arial"/>
        <family val="2"/>
      </rPr>
      <t>, water, filtered, milligrams per liter as SiO2</t>
    </r>
  </si>
  <si>
    <r>
      <t xml:space="preserve">P00950 </t>
    </r>
    <r>
      <rPr>
        <b/>
        <sz val="10"/>
        <rFont val="Arial"/>
        <family val="2"/>
      </rPr>
      <t>Fluoride</t>
    </r>
    <r>
      <rPr>
        <sz val="10"/>
        <rFont val="Arial"/>
        <family val="2"/>
      </rPr>
      <t>, water, filtered, milligrams per liter</t>
    </r>
  </si>
  <si>
    <r>
      <t xml:space="preserve">P71870 </t>
    </r>
    <r>
      <rPr>
        <b/>
        <sz val="10"/>
        <rFont val="Arial"/>
        <family val="2"/>
      </rPr>
      <t>Bromide</t>
    </r>
    <r>
      <rPr>
        <sz val="10"/>
        <rFont val="Arial"/>
        <family val="2"/>
      </rPr>
      <t>, water, filtered, milligrams per liter</t>
    </r>
  </si>
  <si>
    <r>
      <t>Approximate Nitrate</t>
    </r>
    <r>
      <rPr>
        <sz val="10"/>
        <rFont val="Arial"/>
        <family val="2"/>
      </rPr>
      <t>, NO</t>
    </r>
    <r>
      <rPr>
        <vertAlign val="subscript"/>
        <sz val="10"/>
        <rFont val="Arial"/>
        <family val="2"/>
      </rPr>
      <t>3</t>
    </r>
    <r>
      <rPr>
        <vertAlign val="superscript"/>
        <sz val="10"/>
        <rFont val="Arial"/>
        <family val="2"/>
      </rPr>
      <t>-</t>
    </r>
    <r>
      <rPr>
        <sz val="10"/>
        <rFont val="Arial"/>
        <family val="2"/>
      </rPr>
      <t>, by subtraction</t>
    </r>
  </si>
  <si>
    <r>
      <t>Alk_    mg/L as CaCO</t>
    </r>
    <r>
      <rPr>
        <vertAlign val="subscript"/>
        <sz val="10"/>
        <color indexed="55"/>
        <rFont val="Arial"/>
        <family val="2"/>
      </rPr>
      <t>3,</t>
    </r>
    <r>
      <rPr>
        <sz val="10"/>
        <color indexed="55"/>
        <rFont val="Arial"/>
        <family val="2"/>
      </rPr>
      <t xml:space="preserve"> meq/L</t>
    </r>
  </si>
  <si>
    <r>
      <t>Bicarb_ mg/L as HCO</t>
    </r>
    <r>
      <rPr>
        <vertAlign val="subscript"/>
        <sz val="10"/>
        <rFont val="Arial"/>
        <family val="2"/>
      </rPr>
      <t>3</t>
    </r>
    <r>
      <rPr>
        <sz val="10"/>
        <rFont val="Arial"/>
        <family val="2"/>
      </rPr>
      <t>-, meq/L</t>
    </r>
  </si>
  <si>
    <r>
      <t>Carb_ mg/L as HCO</t>
    </r>
    <r>
      <rPr>
        <vertAlign val="subscript"/>
        <sz val="10"/>
        <rFont val="Arial"/>
        <family val="2"/>
      </rPr>
      <t>3</t>
    </r>
    <r>
      <rPr>
        <sz val="10"/>
        <rFont val="Arial"/>
        <family val="2"/>
      </rPr>
      <t>-, meq/L</t>
    </r>
  </si>
  <si>
    <r>
      <t xml:space="preserve"> </t>
    </r>
    <r>
      <rPr>
        <b/>
        <sz val="10"/>
        <rFont val="Arial"/>
        <family val="2"/>
      </rPr>
      <t>Calcium</t>
    </r>
    <r>
      <rPr>
        <sz val="10"/>
        <rFont val="Arial"/>
        <family val="2"/>
      </rPr>
      <t>, water, filtered, meq/L</t>
    </r>
  </si>
  <si>
    <r>
      <t>Magnesium</t>
    </r>
    <r>
      <rPr>
        <sz val="10"/>
        <rFont val="Arial"/>
        <family val="2"/>
      </rPr>
      <t>, water, filtered, meq/L</t>
    </r>
  </si>
  <si>
    <r>
      <t xml:space="preserve"> </t>
    </r>
    <r>
      <rPr>
        <b/>
        <sz val="10"/>
        <rFont val="Arial"/>
        <family val="2"/>
      </rPr>
      <t>Sodium</t>
    </r>
    <r>
      <rPr>
        <sz val="10"/>
        <rFont val="Arial"/>
        <family val="2"/>
      </rPr>
      <t>, water, filtered, meq/L</t>
    </r>
  </si>
  <si>
    <r>
      <t xml:space="preserve"> </t>
    </r>
    <r>
      <rPr>
        <b/>
        <sz val="10"/>
        <rFont val="Arial"/>
        <family val="2"/>
      </rPr>
      <t>Potassium</t>
    </r>
    <r>
      <rPr>
        <sz val="10"/>
        <rFont val="Arial"/>
        <family val="2"/>
      </rPr>
      <t>, water, filtered, meq/L</t>
    </r>
  </si>
  <si>
    <r>
      <t xml:space="preserve"> </t>
    </r>
    <r>
      <rPr>
        <b/>
        <sz val="10"/>
        <rFont val="Arial"/>
        <family val="2"/>
      </rPr>
      <t>Chloride</t>
    </r>
    <r>
      <rPr>
        <sz val="10"/>
        <rFont val="Arial"/>
        <family val="2"/>
      </rPr>
      <t>, water, filtered, meq/L</t>
    </r>
  </si>
  <si>
    <r>
      <t>Sulfate</t>
    </r>
    <r>
      <rPr>
        <sz val="10"/>
        <rFont val="Arial"/>
        <family val="2"/>
      </rPr>
      <t>, water, filtered, meq/L</t>
    </r>
  </si>
  <si>
    <r>
      <t xml:space="preserve"> </t>
    </r>
    <r>
      <rPr>
        <b/>
        <sz val="10"/>
        <rFont val="Arial"/>
        <family val="2"/>
      </rPr>
      <t>Fluoride</t>
    </r>
    <r>
      <rPr>
        <sz val="10"/>
        <rFont val="Arial"/>
        <family val="2"/>
      </rPr>
      <t>, water, filtered, meq/L</t>
    </r>
  </si>
  <si>
    <r>
      <t xml:space="preserve"> </t>
    </r>
    <r>
      <rPr>
        <b/>
        <sz val="10"/>
        <rFont val="Arial"/>
        <family val="2"/>
      </rPr>
      <t>Bromide</t>
    </r>
    <r>
      <rPr>
        <sz val="10"/>
        <rFont val="Arial"/>
        <family val="2"/>
      </rPr>
      <t>, water, filtered, meq/L</t>
    </r>
  </si>
  <si>
    <r>
      <t>Iron</t>
    </r>
    <r>
      <rPr>
        <sz val="10"/>
        <rFont val="Arial"/>
        <family val="2"/>
      </rPr>
      <t>, water, filtered, meq/L</t>
    </r>
  </si>
  <si>
    <r>
      <t xml:space="preserve"> </t>
    </r>
    <r>
      <rPr>
        <b/>
        <sz val="10"/>
        <rFont val="Arial"/>
        <family val="2"/>
      </rPr>
      <t>Manganese</t>
    </r>
    <r>
      <rPr>
        <sz val="10"/>
        <rFont val="Arial"/>
        <family val="2"/>
      </rPr>
      <t>, water, filtered, meq/L</t>
    </r>
  </si>
  <si>
    <r>
      <t>Approximate Nitrate</t>
    </r>
    <r>
      <rPr>
        <sz val="10"/>
        <rFont val="Arial"/>
        <family val="2"/>
      </rPr>
      <t>, NO</t>
    </r>
    <r>
      <rPr>
        <vertAlign val="subscript"/>
        <sz val="10"/>
        <rFont val="Arial"/>
        <family val="2"/>
      </rPr>
      <t>3</t>
    </r>
    <r>
      <rPr>
        <vertAlign val="superscript"/>
        <sz val="10"/>
        <rFont val="Arial"/>
        <family val="2"/>
      </rPr>
      <t>-</t>
    </r>
    <r>
      <rPr>
        <sz val="10"/>
        <rFont val="Arial"/>
        <family val="2"/>
      </rPr>
      <t>, by subtraction, meq/L</t>
    </r>
  </si>
  <si>
    <t>MEQUIV. CATIONS</t>
  </si>
  <si>
    <t>MEQUIV. ANIONS</t>
  </si>
  <si>
    <t>differnece</t>
  </si>
  <si>
    <t>Charge Balance, %</t>
  </si>
  <si>
    <t>Bad balance explanation</t>
  </si>
  <si>
    <t>example--&gt;</t>
  </si>
  <si>
    <t>(C- 4- 4)32add- 1</t>
  </si>
  <si>
    <t>&lt;0.02</t>
  </si>
  <si>
    <t>(C-24-19)13cbd- 2</t>
  </si>
  <si>
    <t>(C-22-14) 1cba- 1</t>
  </si>
  <si>
    <t>(C-29-15) 2dad-S1</t>
  </si>
  <si>
    <t>(C-28-13)18adb-S1</t>
  </si>
  <si>
    <t>(C-29-16)16dbd-S1</t>
  </si>
  <si>
    <t>(C-27-18)35ccb-S1</t>
  </si>
  <si>
    <t>(C-28-18)27dda-S1</t>
  </si>
  <si>
    <t>(C-26-19) 3abc-S1</t>
  </si>
  <si>
    <t>sample is evaporatively concentrated - indicated by d18O&amp;dD</t>
  </si>
  <si>
    <t>CL:Br</t>
  </si>
  <si>
    <t>Br</t>
  </si>
  <si>
    <t>&lt;-- water is modern with respect to 14C, examine other age tracer data</t>
  </si>
  <si>
    <t>&lt;-- Water most likely Pleistocene</t>
  </si>
  <si>
    <t>&lt;-- Water likely Holocene</t>
  </si>
  <si>
    <t>Basin Fill/LCAU/VU</t>
  </si>
  <si>
    <t>Basin Fill/VU/LCAU</t>
  </si>
  <si>
    <t>Basin Fill/VU</t>
  </si>
  <si>
    <t>SF6, fg/kg</t>
  </si>
  <si>
    <t>&lt;4.0</t>
  </si>
  <si>
    <t>UNESCO DER Well -1970s QW data</t>
  </si>
  <si>
    <t>All SF6 data is in spreadsheet, needs interpreted with TDGP/Tr results.</t>
  </si>
  <si>
    <t>(C-28-13)26bbd- 1</t>
  </si>
  <si>
    <t>(C-26-17) 3cda- 1</t>
  </si>
  <si>
    <t>(C-30-17)15cab- 1</t>
  </si>
  <si>
    <t>(C-28-13)35acc- 1</t>
  </si>
  <si>
    <t>Wah Wah #29 (Pump test well rep.)</t>
  </si>
  <si>
    <t>Wah Wah #29 (Pump test well)</t>
  </si>
  <si>
    <t>Wah Wah solar well</t>
  </si>
  <si>
    <t>Hatch Brothers stock well</t>
  </si>
  <si>
    <t>Wah Wah MX well 2" (S. of Hwy. 21)</t>
  </si>
  <si>
    <t>Scott Eyre well</t>
  </si>
  <si>
    <t>Pine Valley #19 (Pump test well)</t>
  </si>
  <si>
    <t>Pine Valley MX well</t>
  </si>
  <si>
    <t>Lary Carter well</t>
  </si>
  <si>
    <t>(C-30-18) 3bcc- 1</t>
  </si>
  <si>
    <t>Basin Fill/VU(?)</t>
  </si>
  <si>
    <t>&lt;-- Stable isotoped (O&amp;D) collected on Nov 13, 2012</t>
  </si>
  <si>
    <t>&lt;</t>
  </si>
  <si>
    <t>&lt; 0.004</t>
  </si>
  <si>
    <t>&lt;-- Diff sampler set outside of piezometer, do not need to include in final table</t>
  </si>
  <si>
    <t>&lt;-- Could be modern or mostly modern</t>
  </si>
  <si>
    <t>&lt;-- Water could be Pleistocene</t>
  </si>
  <si>
    <t>&lt;-- Waiting on 3H, could be modern</t>
  </si>
  <si>
    <t>&lt;-- Waiting on 3H, could have modern component</t>
  </si>
  <si>
    <t>0.6 +/- 0.16</t>
  </si>
  <si>
    <t>0.5 +/- 0.15</t>
  </si>
  <si>
    <t>0.7 +/- 0.14</t>
  </si>
  <si>
    <t>5.2 +/- 0.34</t>
  </si>
  <si>
    <t>3.6 +/- 0.27</t>
  </si>
  <si>
    <t>0.8 +/- 0.12</t>
  </si>
  <si>
    <t>2.6 +/- 0.22</t>
  </si>
  <si>
    <t>-0.1 +/- 0.01</t>
  </si>
  <si>
    <t>0.3 +/- 0.02</t>
  </si>
  <si>
    <t>0.3 +/- 0.01</t>
  </si>
  <si>
    <t>14C Age I&amp;P</t>
  </si>
  <si>
    <t>NOTE: 14C ages are based on de-normalized 14C data the Libby half-life of 5,568 yr. pg, 03/21/2014</t>
  </si>
  <si>
    <t>Premodern</t>
  </si>
  <si>
    <t>Sample method</t>
  </si>
  <si>
    <t>Dissolved gas pressure, mm Hg</t>
  </si>
  <si>
    <r>
      <t>A</t>
    </r>
    <r>
      <rPr>
        <vertAlign val="subscript"/>
        <sz val="10"/>
        <rFont val="Arial"/>
        <family val="2"/>
      </rPr>
      <t>e</t>
    </r>
  </si>
  <si>
    <t>F</t>
  </si>
  <si>
    <r>
      <rPr>
        <sz val="10"/>
        <rFont val="Symbol"/>
        <family val="1"/>
        <charset val="2"/>
      </rPr>
      <t>Sc</t>
    </r>
    <r>
      <rPr>
        <vertAlign val="superscript"/>
        <sz val="10"/>
        <rFont val="Arial"/>
        <family val="2"/>
      </rPr>
      <t>2</t>
    </r>
  </si>
  <si>
    <t>Dissolved noble gas concentrations</t>
  </si>
  <si>
    <t>Modeled recharge parameters</t>
  </si>
  <si>
    <t>Warmer than eastern great basin solution zone. Recharge to deep water table.</t>
  </si>
  <si>
    <t>Mountain recharge according to location in NGT solution zone.</t>
  </si>
  <si>
    <t>If recharge occurred below about 7,900 ft, this sample would fall in the range of mountain recharge. Left of that it plots outside the solution zone indicating a possibility of deep water table yielding warmer Tr for the altitude.</t>
  </si>
  <si>
    <t>F is completely non-unique for Hrs. Otherwise the result is almost exactly like Willow Sp. (Pine valley). If recharge occurred below about 7,900 ft, this sample would fall in the range of mountain recharge. Left of that it plots outside the solution zone indicating a possibility of deep water table yielding warmer Tr for the altitude.</t>
  </si>
  <si>
    <t>Slightly degassed, as indicated by the F &gt; 1. Despite waiting on a re-reun, the current sample yields results that intercept the "valley recharge" portion of the solution zone for recharge &lt; 5,500 ft. Above that altitude, the recharge may have occurred to a deeper/warmer water table.</t>
  </si>
  <si>
    <t>IMPORTANT: can the warmer recharge temperatures be interpreted to support or refute the hypothesis that valley recharge occurs as focused infiltration of runoff infiltrating at valley elevations to deep and warmer than usual water tables???</t>
  </si>
  <si>
    <t>I won't really be able to say until I get more dissolved gas results back from valley wells this summer.</t>
  </si>
  <si>
    <t>It will help to use water temperature data from the Potash Ridge/Utah Allunite report to the State DEW</t>
  </si>
  <si>
    <t>Good sample. Warmer than solution zone suggesting water that recharged to a deeper/warmer water table. This corroborates the hypothesis of focused infiltration at valley altitudes to a deep warm valley water table.</t>
  </si>
  <si>
    <t>0.1 +/- 0.1</t>
  </si>
  <si>
    <t>0.2 +/- 0.2</t>
  </si>
  <si>
    <t>5.2 +/- 5.2</t>
  </si>
  <si>
    <t>4.6 +/- 4.6</t>
  </si>
  <si>
    <t>1.6 +/- 1.6</t>
  </si>
  <si>
    <t>&lt; 60</t>
  </si>
  <si>
    <t xml:space="preserve"> 6</t>
  </si>
  <si>
    <t xml:space="preserve"> 21</t>
  </si>
  <si>
    <t xml:space="preserve"> 17</t>
  </si>
  <si>
    <t>&gt; 60</t>
  </si>
  <si>
    <t>&lt;-- water is a mixture of modern and premodern</t>
  </si>
  <si>
    <t>6,100</t>
  </si>
  <si>
    <t>16,000</t>
  </si>
  <si>
    <t xml:space="preserve"> &lt; 10</t>
  </si>
  <si>
    <t>9,300</t>
  </si>
  <si>
    <t>1,800</t>
  </si>
  <si>
    <t>&lt; 1,000</t>
  </si>
  <si>
    <t>9,900</t>
  </si>
  <si>
    <t>11,000</t>
  </si>
  <si>
    <t>14,000</t>
  </si>
  <si>
    <t>540</t>
  </si>
  <si>
    <t>Temp Age Interp_04212014</t>
  </si>
  <si>
    <t>Below provisional are from Stephen Hill</t>
  </si>
  <si>
    <t>Dead Man Well 1" (SN2-11-400-1")</t>
  </si>
  <si>
    <t>*Temperatures and dissolved gas pressure from different date if diffusion sampler was collected at a different date</t>
  </si>
  <si>
    <t>Dead Man Well 4" (SN2-11-400-4")</t>
  </si>
  <si>
    <t>Dead Man Well 4" (SN2-11-400-4") FD</t>
  </si>
  <si>
    <t>RR7-1-100</t>
  </si>
  <si>
    <t>RR7-4-35</t>
  </si>
  <si>
    <t>S13</t>
  </si>
  <si>
    <t>PVC Shoal Well</t>
  </si>
  <si>
    <t>Peak Minerals Playa Wells</t>
  </si>
  <si>
    <t>Glass Ocean Well</t>
  </si>
  <si>
    <t>Glitter Gulch Well</t>
  </si>
  <si>
    <t>Amasa Well</t>
  </si>
  <si>
    <t>Wishing Well</t>
  </si>
  <si>
    <t>Headlight Gap Well</t>
  </si>
  <si>
    <t>Nautilus Well</t>
  </si>
  <si>
    <t>Red Boat Well</t>
  </si>
  <si>
    <t>Crystal Peak Road Well</t>
  </si>
  <si>
    <t>Mud Flat Well</t>
  </si>
  <si>
    <t>Machine Gun Well</t>
  </si>
  <si>
    <t>Laceration Well</t>
  </si>
  <si>
    <t>Interplaya USGS Wells</t>
  </si>
  <si>
    <t>Interplaya UDOT Wells</t>
  </si>
  <si>
    <t>UDOT 2</t>
  </si>
  <si>
    <t>UDOT 3</t>
  </si>
  <si>
    <t>Lakeview Well</t>
  </si>
  <si>
    <t>Black Rock Well</t>
  </si>
  <si>
    <t>Mudhole Well</t>
  </si>
  <si>
    <t>Black Hills Well</t>
  </si>
  <si>
    <t>Black Hills Well FD</t>
  </si>
  <si>
    <t>Interplaya BLM Wells</t>
  </si>
  <si>
    <t>Nighthawk Well (SEV-11-014)</t>
  </si>
  <si>
    <t>Monument Point Well</t>
  </si>
  <si>
    <t>North Cricket Well</t>
  </si>
  <si>
    <t>Interplaya Peak Minerals Wells</t>
  </si>
  <si>
    <t>Bedrock Peak Minerals Wells</t>
  </si>
  <si>
    <t>Sevier River (@ Hwy. 257 cut-off culvert)</t>
  </si>
  <si>
    <t>Candland Spring</t>
  </si>
  <si>
    <t>E. Cricket Mtns. Spring</t>
  </si>
  <si>
    <t>Sevier River</t>
  </si>
  <si>
    <t>Still need to copy over</t>
  </si>
  <si>
    <t>River</t>
  </si>
  <si>
    <t>(C-20-12)1aac-1</t>
  </si>
  <si>
    <t>(C-23-12)6ccd-1</t>
  </si>
  <si>
    <t>LSD from CH2MHill assumes 3' stickup above surveyed TOC</t>
  </si>
  <si>
    <t>(C-24-10)21aba-1</t>
  </si>
  <si>
    <t>(C-24-13)23ccd-1</t>
  </si>
  <si>
    <t>Type (or TOC if well)</t>
  </si>
  <si>
    <t>Erehwon Well</t>
  </si>
  <si>
    <t>(C-23-11)7bbc-2</t>
  </si>
  <si>
    <t>NOTE: Multiple water level measurements available for most of these wells in Stephen Hill's B.1 .pdf that was sent to me</t>
  </si>
  <si>
    <t>(C-20-12)32aaa-2</t>
  </si>
  <si>
    <t>(C-20-12)32aaa-1</t>
  </si>
  <si>
    <t>Bedrock</t>
  </si>
  <si>
    <t>Playa</t>
  </si>
  <si>
    <t>(C-23-11)7bdb-1</t>
  </si>
  <si>
    <t>(C-22-14)1cba-1</t>
  </si>
  <si>
    <t>(C-23-12)5cdd-3</t>
  </si>
  <si>
    <t>(C-24-12)15cdc-1</t>
  </si>
  <si>
    <t>(C-23-12)5cdd-2</t>
  </si>
  <si>
    <t>(C-20-12)10dcd-3</t>
  </si>
  <si>
    <t>(C-19-9)29cbc-1</t>
  </si>
  <si>
    <t>(C-23-11)7bbc-1</t>
  </si>
  <si>
    <t>N/A</t>
  </si>
  <si>
    <t>(C-23-12)6dac-1</t>
  </si>
  <si>
    <t>Well screen midpoint depth</t>
  </si>
  <si>
    <t>(C-24-13)34ccb-1</t>
  </si>
  <si>
    <t>(C-24-13)13aac-1</t>
  </si>
  <si>
    <t>Dike Access (SEV-12-027)</t>
  </si>
  <si>
    <t>Guzzler (SEV-12-023)</t>
  </si>
  <si>
    <t>Bonneville (SEV-12-026)</t>
  </si>
  <si>
    <t>Provo (SEV-12-025)</t>
  </si>
  <si>
    <t>257 Cutoff (SEV-12-022)</t>
  </si>
  <si>
    <t>Miller Canyon Reservoir (SEV-12-031)</t>
  </si>
  <si>
    <t>Coyote Well (SEV-11-013)</t>
  </si>
  <si>
    <t>Aquifer designation from Hill's B.1</t>
  </si>
  <si>
    <t>Playa margin</t>
  </si>
  <si>
    <t>Alluvial / colluvial / bedrock</t>
  </si>
  <si>
    <t>Alluvial / colluvial</t>
  </si>
  <si>
    <t>(C-19-10) 7bda- 1</t>
  </si>
  <si>
    <t>(C-19-11)28bdb- 1</t>
  </si>
  <si>
    <t xml:space="preserve">Sites Below are water level sites whith rough field conductance </t>
  </si>
  <si>
    <t>(C-21-10)13baa-S1</t>
  </si>
  <si>
    <t>Northing SP, feet</t>
  </si>
  <si>
    <t>Easting SP, feet</t>
  </si>
  <si>
    <t>Sample date, CH2MHill Major Ions</t>
  </si>
  <si>
    <t>This well has water level data only.</t>
  </si>
  <si>
    <t>100U</t>
  </si>
  <si>
    <t>0.008U</t>
  </si>
  <si>
    <t>1.16J</t>
  </si>
  <si>
    <t>0.504J</t>
  </si>
  <si>
    <t>1U</t>
  </si>
  <si>
    <t>0.195J</t>
  </si>
  <si>
    <t>0.012U</t>
  </si>
  <si>
    <t>0.1U</t>
  </si>
  <si>
    <t>10U</t>
  </si>
  <si>
    <t>0.01U</t>
  </si>
  <si>
    <t>0.835J</t>
  </si>
  <si>
    <t>0.01UJ</t>
  </si>
  <si>
    <t>20U</t>
  </si>
  <si>
    <t>0.015U</t>
  </si>
  <si>
    <t>0.0184J</t>
  </si>
  <si>
    <t>7780J</t>
  </si>
  <si>
    <t>0.5U</t>
  </si>
  <si>
    <t>1.55J</t>
  </si>
  <si>
    <t>0.264J</t>
  </si>
  <si>
    <t>0.02UJ</t>
  </si>
  <si>
    <t>107000J</t>
  </si>
  <si>
    <t>0.269J</t>
  </si>
  <si>
    <t>0.004U</t>
  </si>
  <si>
    <t>0.05U</t>
  </si>
  <si>
    <t>0.833J</t>
  </si>
  <si>
    <t>0.0763J</t>
  </si>
  <si>
    <t>0.0556U</t>
  </si>
  <si>
    <t>0.02U</t>
  </si>
  <si>
    <t>0.002U</t>
  </si>
  <si>
    <t>24.9U</t>
  </si>
  <si>
    <t>12.9J</t>
  </si>
  <si>
    <t>0.406U</t>
  </si>
  <si>
    <t>0.0263U</t>
  </si>
  <si>
    <t>23U</t>
  </si>
  <si>
    <t>0.651U</t>
  </si>
  <si>
    <t>0.801U</t>
  </si>
  <si>
    <t>0.0526U</t>
  </si>
  <si>
    <t>0.0008U</t>
  </si>
  <si>
    <t>0.0012U</t>
  </si>
  <si>
    <t>458J</t>
  </si>
  <si>
    <t>40U</t>
  </si>
  <si>
    <t>38.4J</t>
  </si>
  <si>
    <t>0.168U</t>
  </si>
  <si>
    <t>7.6U</t>
  </si>
  <si>
    <t>0.0356U</t>
  </si>
  <si>
    <t>0.123U</t>
  </si>
  <si>
    <t>NM</t>
  </si>
  <si>
    <t>0.103U</t>
  </si>
  <si>
    <t>0.652J</t>
  </si>
  <si>
    <t>0.005U</t>
  </si>
  <si>
    <t>8.28U</t>
  </si>
  <si>
    <t>0.0407U</t>
  </si>
  <si>
    <t>528J</t>
  </si>
  <si>
    <t>178J</t>
  </si>
  <si>
    <t>20UJ</t>
  </si>
  <si>
    <t>102J</t>
  </si>
  <si>
    <t>120J</t>
  </si>
  <si>
    <t>0.836J</t>
  </si>
  <si>
    <t>0.05UJ</t>
  </si>
  <si>
    <t>0.597J</t>
  </si>
  <si>
    <t>0.431U</t>
  </si>
  <si>
    <t>0.0298U</t>
  </si>
  <si>
    <t>NA</t>
  </si>
  <si>
    <t>0.868J</t>
  </si>
  <si>
    <t>53.3J</t>
  </si>
  <si>
    <t>0.428U</t>
  </si>
  <si>
    <t>0.0293U</t>
  </si>
  <si>
    <t>North Cricket Well FD</t>
  </si>
  <si>
    <t>U</t>
  </si>
  <si>
    <t>Sevier River (Waterfall)</t>
  </si>
  <si>
    <t>Sevier River (Chippings)</t>
  </si>
  <si>
    <t>Sevier River (Crafts Outflow)</t>
  </si>
  <si>
    <t>Below are select sites with QW data sampled prior to this study</t>
  </si>
  <si>
    <t>&lt;-- Water may be a mixture of modern &amp; young Holocene</t>
  </si>
  <si>
    <r>
      <t>Apparent SF</t>
    </r>
    <r>
      <rPr>
        <vertAlign val="subscript"/>
        <sz val="10"/>
        <rFont val="Arial"/>
        <family val="2"/>
      </rPr>
      <t>6</t>
    </r>
    <r>
      <rPr>
        <sz val="10"/>
        <rFont val="Arial"/>
        <family val="2"/>
      </rPr>
      <t xml:space="preserve"> age, years BP</t>
    </r>
  </si>
  <si>
    <r>
      <t>SF</t>
    </r>
    <r>
      <rPr>
        <vertAlign val="subscript"/>
        <sz val="10"/>
        <rFont val="Arial"/>
        <family val="2"/>
      </rPr>
      <t>6</t>
    </r>
    <r>
      <rPr>
        <sz val="10"/>
        <rFont val="Arial"/>
        <family val="2"/>
      </rPr>
      <t>, pptv</t>
    </r>
  </si>
  <si>
    <t>cavitating pump-test well too aerated for gas samples</t>
  </si>
  <si>
    <t>cracked &amp; leaking bottle caps</t>
  </si>
  <si>
    <t>clearly contaminated w/ terrigenic SF6</t>
  </si>
  <si>
    <t>4.4 yrs, not contaminated</t>
  </si>
  <si>
    <t>7.9, likely contaminated</t>
  </si>
  <si>
    <t>25.9, not contaminated</t>
  </si>
  <si>
    <t>7.4, likely contaminated</t>
  </si>
  <si>
    <t>2.4, likely contaminated</t>
  </si>
  <si>
    <t>22.7, not contaminated</t>
  </si>
  <si>
    <t>SF6 first impressions are that short flowpath mountain springs with favorable host rocks (non-volcanic) may be the only samples dateable using SF6</t>
  </si>
  <si>
    <t xml:space="preserve"> Premodern (22.7 calculated but unreliable see comment)</t>
  </si>
  <si>
    <t xml:space="preserve"> -0.01 +/- 0.17</t>
  </si>
  <si>
    <t xml:space="preserve"> 0.05 +/- 0.03</t>
  </si>
  <si>
    <t xml:space="preserve"> 0.01 +/- 0.09</t>
  </si>
  <si>
    <t xml:space="preserve"> 0.01 +/- 0.10</t>
  </si>
  <si>
    <t xml:space="preserve"> 0.04 +/- 0.02</t>
  </si>
  <si>
    <t xml:space="preserve"> 0.07 +/- 0.02</t>
  </si>
  <si>
    <t>results need updated with worked out excess air</t>
  </si>
  <si>
    <t>Recharge temps are warm, similar to deep water table temps in the valley. Interpreted to indicate recharge at a valley elevation.</t>
  </si>
  <si>
    <t>Awaiting re-run</t>
  </si>
  <si>
    <t>Didn't expect this to be a good sample, consider eliminating even though the model is good. Excess air is very large.</t>
  </si>
  <si>
    <t xml:space="preserve">High elevation and/or Pleistocene recharge. </t>
  </si>
  <si>
    <t xml:space="preserve">Cool NGTs likely indicating snowmelt infiltration recharge to a shallow water table.  </t>
  </si>
  <si>
    <t xml:space="preserve">Requesting rerun on 07-03-2014 </t>
  </si>
  <si>
    <t>Recall that you can't make a good estimate of the 3He_trit when the total He is high and the R_terr is unknow</t>
  </si>
  <si>
    <t>0.05 +/- .01</t>
  </si>
  <si>
    <t>Pine Valley # 19 End of Pump Test --&gt;</t>
  </si>
  <si>
    <t xml:space="preserve"> 0.02 +/- 0.02</t>
  </si>
  <si>
    <t xml:space="preserve"> 0.03 +/- 0.06</t>
  </si>
  <si>
    <t>1.5 +/- 0.08</t>
  </si>
  <si>
    <r>
      <t xml:space="preserve">UNESCO DER Well </t>
    </r>
    <r>
      <rPr>
        <b/>
        <sz val="10"/>
        <color rgb="FFFF0000"/>
        <rFont val="Arial"/>
        <family val="2"/>
      </rPr>
      <t>Rerun</t>
    </r>
  </si>
  <si>
    <t>Rerun</t>
  </si>
  <si>
    <r>
      <t xml:space="preserve">Kiln Spring </t>
    </r>
    <r>
      <rPr>
        <b/>
        <sz val="10"/>
        <color rgb="FFFF0000"/>
        <rFont val="Arial"/>
        <family val="2"/>
      </rPr>
      <t>Rerun</t>
    </r>
  </si>
  <si>
    <t>&lt;-- this is something to share with Kip and Vic</t>
  </si>
  <si>
    <t>see comment</t>
  </si>
  <si>
    <t>This replicate was terrible</t>
  </si>
  <si>
    <t>Rerun. This rerun was better than previous replicate but not a good match to the original - discuss with NGSC</t>
  </si>
  <si>
    <t>Contains modern fraction</t>
  </si>
  <si>
    <t>&lt;-- with 1.5 TU, it appears to contain a modern fraction but with so much excess 4He, it appears to contain a significant old fraction.</t>
  </si>
  <si>
    <t>This may indicate poor repeatability in this aerated sample from the cavitation in the pump-tese well</t>
  </si>
  <si>
    <t>Xe</t>
  </si>
  <si>
    <t>fraction different</t>
  </si>
  <si>
    <t>Kr</t>
  </si>
  <si>
    <t>Ar</t>
  </si>
  <si>
    <t>Ne</t>
  </si>
  <si>
    <t>He</t>
  </si>
  <si>
    <t>No remotely good model, Kr was bad</t>
  </si>
  <si>
    <t>Use th re-run and not the original.</t>
  </si>
  <si>
    <t>Poor He measurements, MAP lost the peak during run.</t>
  </si>
  <si>
    <t>2nd re-run has higher gas concentrations the original replicate. Because of ongiong lab method refinements, not sure if these are good replicates.</t>
  </si>
  <si>
    <t>No remotely good model, Kr and Xe look too low</t>
  </si>
  <si>
    <t>May just not present NGTs for these samples.</t>
  </si>
  <si>
    <t>Reran this sample to see if the results could be improved. They were greatly and all recharge temperatures were warmer. This is the sample to use.</t>
  </si>
  <si>
    <t>Requested rerun on 07-03-2014 but it was no better, Use this sample and do not present interpreted NGTs, noting the Kr and Xe measurements were poor.</t>
  </si>
  <si>
    <r>
      <t>Helium (</t>
    </r>
    <r>
      <rPr>
        <vertAlign val="superscript"/>
        <sz val="10"/>
        <rFont val="Arial"/>
        <family val="2"/>
      </rPr>
      <t>4</t>
    </r>
    <r>
      <rPr>
        <sz val="10"/>
        <rFont val="Arial"/>
        <family val="2"/>
      </rPr>
      <t>He), ccSTP/g</t>
    </r>
  </si>
  <si>
    <r>
      <t>Neon (</t>
    </r>
    <r>
      <rPr>
        <vertAlign val="superscript"/>
        <sz val="10"/>
        <rFont val="Arial"/>
        <family val="2"/>
      </rPr>
      <t>20</t>
    </r>
    <r>
      <rPr>
        <sz val="10"/>
        <rFont val="Arial"/>
        <family val="2"/>
      </rPr>
      <t>Ne), ccSTP/g</t>
    </r>
  </si>
  <si>
    <r>
      <t>Argon (</t>
    </r>
    <r>
      <rPr>
        <vertAlign val="superscript"/>
        <sz val="10"/>
        <rFont val="Arial"/>
        <family val="2"/>
      </rPr>
      <t>40</t>
    </r>
    <r>
      <rPr>
        <sz val="10"/>
        <rFont val="Arial"/>
        <family val="2"/>
      </rPr>
      <t>Ar), ccSTP/g</t>
    </r>
  </si>
  <si>
    <r>
      <t>Krypton (</t>
    </r>
    <r>
      <rPr>
        <vertAlign val="superscript"/>
        <sz val="10"/>
        <rFont val="Arial"/>
        <family val="2"/>
      </rPr>
      <t>84</t>
    </r>
    <r>
      <rPr>
        <sz val="10"/>
        <rFont val="Arial"/>
        <family val="2"/>
      </rPr>
      <t>Kr), ccSTP/g</t>
    </r>
  </si>
  <si>
    <r>
      <t>Xenon (</t>
    </r>
    <r>
      <rPr>
        <vertAlign val="superscript"/>
        <sz val="10"/>
        <rFont val="Arial"/>
        <family val="2"/>
      </rPr>
      <t>129</t>
    </r>
    <r>
      <rPr>
        <sz val="10"/>
        <rFont val="Arial"/>
        <family val="2"/>
      </rPr>
      <t>Xe), ccSTP/g</t>
    </r>
  </si>
  <si>
    <r>
      <t>H</t>
    </r>
    <r>
      <rPr>
        <vertAlign val="subscript"/>
        <sz val="10"/>
        <rFont val="Arial"/>
        <family val="2"/>
      </rPr>
      <t>rs</t>
    </r>
    <r>
      <rPr>
        <sz val="10"/>
        <rFont val="Arial"/>
        <family val="2"/>
      </rPr>
      <t>, in meters</t>
    </r>
  </si>
  <si>
    <r>
      <t>H</t>
    </r>
    <r>
      <rPr>
        <vertAlign val="subscript"/>
        <sz val="10"/>
        <rFont val="Arial"/>
        <family val="2"/>
      </rPr>
      <t>rs</t>
    </r>
    <r>
      <rPr>
        <sz val="10"/>
        <rFont val="Arial"/>
        <family val="2"/>
      </rPr>
      <t>, in feet</t>
    </r>
  </si>
  <si>
    <r>
      <t>NGT</t>
    </r>
    <r>
      <rPr>
        <vertAlign val="subscript"/>
        <sz val="10"/>
        <rFont val="Arial"/>
        <family val="2"/>
      </rPr>
      <t>rs</t>
    </r>
    <r>
      <rPr>
        <sz val="10"/>
        <rFont val="Arial"/>
        <family val="2"/>
      </rPr>
      <t xml:space="preserve">, </t>
    </r>
    <r>
      <rPr>
        <vertAlign val="superscript"/>
        <sz val="10"/>
        <rFont val="Arial"/>
        <family val="2"/>
      </rPr>
      <t>o</t>
    </r>
    <r>
      <rPr>
        <sz val="10"/>
        <rFont val="Arial"/>
        <family val="2"/>
      </rPr>
      <t>C</t>
    </r>
  </si>
  <si>
    <r>
      <t>H</t>
    </r>
    <r>
      <rPr>
        <vertAlign val="subscript"/>
        <sz val="10"/>
        <rFont val="Arial"/>
        <family val="2"/>
      </rPr>
      <t>rmin</t>
    </r>
    <r>
      <rPr>
        <sz val="10"/>
        <rFont val="Arial"/>
        <family val="2"/>
      </rPr>
      <t>, in m</t>
    </r>
  </si>
  <si>
    <r>
      <t>H</t>
    </r>
    <r>
      <rPr>
        <vertAlign val="subscript"/>
        <sz val="10"/>
        <rFont val="Arial"/>
        <family val="2"/>
      </rPr>
      <t>rmin</t>
    </r>
    <r>
      <rPr>
        <sz val="10"/>
        <rFont val="Arial"/>
        <family val="2"/>
      </rPr>
      <t>, in feet</t>
    </r>
  </si>
  <si>
    <r>
      <t>NGT</t>
    </r>
    <r>
      <rPr>
        <vertAlign val="subscript"/>
        <sz val="10"/>
        <rFont val="Arial"/>
        <family val="2"/>
      </rPr>
      <t xml:space="preserve">rmax, </t>
    </r>
    <r>
      <rPr>
        <vertAlign val="superscript"/>
        <sz val="10"/>
        <rFont val="Arial"/>
        <family val="2"/>
      </rPr>
      <t>o</t>
    </r>
    <r>
      <rPr>
        <sz val="10"/>
        <rFont val="Arial"/>
        <family val="2"/>
      </rPr>
      <t>C</t>
    </r>
  </si>
  <si>
    <r>
      <t>H</t>
    </r>
    <r>
      <rPr>
        <vertAlign val="subscript"/>
        <sz val="10"/>
        <rFont val="Arial"/>
        <family val="2"/>
      </rPr>
      <t>ravg</t>
    </r>
    <r>
      <rPr>
        <sz val="10"/>
        <rFont val="Arial"/>
        <family val="2"/>
      </rPr>
      <t>, in m</t>
    </r>
  </si>
  <si>
    <r>
      <t>H</t>
    </r>
    <r>
      <rPr>
        <vertAlign val="subscript"/>
        <sz val="10"/>
        <rFont val="Arial"/>
        <family val="2"/>
      </rPr>
      <t>ravg</t>
    </r>
    <r>
      <rPr>
        <sz val="10"/>
        <rFont val="Arial"/>
        <family val="2"/>
      </rPr>
      <t>, in feet</t>
    </r>
  </si>
  <si>
    <r>
      <t>NGT</t>
    </r>
    <r>
      <rPr>
        <vertAlign val="subscript"/>
        <sz val="10"/>
        <rFont val="Arial"/>
        <family val="2"/>
      </rPr>
      <t xml:space="preserve">ravg, </t>
    </r>
    <r>
      <rPr>
        <vertAlign val="superscript"/>
        <sz val="10"/>
        <rFont val="Arial"/>
        <family val="2"/>
      </rPr>
      <t>o</t>
    </r>
    <r>
      <rPr>
        <sz val="10"/>
        <rFont val="Arial"/>
        <family val="2"/>
      </rPr>
      <t>C</t>
    </r>
  </si>
  <si>
    <r>
      <t>H</t>
    </r>
    <r>
      <rPr>
        <vertAlign val="subscript"/>
        <sz val="10"/>
        <rFont val="Arial"/>
        <family val="2"/>
      </rPr>
      <t>rmax</t>
    </r>
    <r>
      <rPr>
        <sz val="10"/>
        <rFont val="Arial"/>
        <family val="2"/>
      </rPr>
      <t>, in m</t>
    </r>
  </si>
  <si>
    <r>
      <t>H</t>
    </r>
    <r>
      <rPr>
        <vertAlign val="subscript"/>
        <sz val="10"/>
        <rFont val="Arial"/>
        <family val="2"/>
      </rPr>
      <t>rmax</t>
    </r>
    <r>
      <rPr>
        <sz val="10"/>
        <rFont val="Arial"/>
        <family val="2"/>
      </rPr>
      <t>, in feet</t>
    </r>
  </si>
  <si>
    <r>
      <t>NGT</t>
    </r>
    <r>
      <rPr>
        <vertAlign val="subscript"/>
        <sz val="10"/>
        <rFont val="Arial"/>
        <family val="2"/>
      </rPr>
      <t xml:space="preserve">rmin, </t>
    </r>
    <r>
      <rPr>
        <vertAlign val="superscript"/>
        <sz val="10"/>
        <rFont val="Arial"/>
        <family val="2"/>
      </rPr>
      <t>o</t>
    </r>
    <r>
      <rPr>
        <sz val="10"/>
        <rFont val="Arial"/>
        <family val="2"/>
      </rPr>
      <t>C</t>
    </r>
  </si>
  <si>
    <r>
      <rPr>
        <b/>
        <i/>
        <sz val="10"/>
        <rFont val="Arial"/>
        <family val="2"/>
      </rPr>
      <t>Use th re-run and not the original</t>
    </r>
    <r>
      <rPr>
        <b/>
        <sz val="10"/>
        <rFont val="Arial"/>
        <family val="2"/>
      </rPr>
      <t>, this sample measured more gas suggesting that the original extraction was not as efficient.</t>
    </r>
  </si>
  <si>
    <r>
      <rPr>
        <b/>
        <i/>
        <sz val="10"/>
        <rFont val="Arial"/>
        <family val="2"/>
      </rPr>
      <t>Use th re-run and not the original</t>
    </r>
    <r>
      <rPr>
        <b/>
        <sz val="10"/>
        <rFont val="Arial"/>
        <family val="2"/>
      </rPr>
      <t>, much improved fits with NGT model results that make sense.</t>
    </r>
  </si>
  <si>
    <t>Warmer than solution zone</t>
  </si>
  <si>
    <t>Completely inside of solution zone</t>
  </si>
  <si>
    <t>Samples that are much warmer than the solution zone for the eastern great basin are often in area of excessively deep water table.</t>
  </si>
  <si>
    <t>If recharge is thought to have occurred in an area of reasonable shallow water table, then the EGB solution zone is assumed to apply and the NGTs were bounded by the solution zone and added to columns at the end.</t>
  </si>
  <si>
    <t>Bounded by solution zone, NGTmin = 9.6, Hmax = 7900</t>
  </si>
  <si>
    <t>Mostly outside of soln. zone. Either valley recharge ot valley recharge to deep water table.</t>
  </si>
  <si>
    <t>Bounded by solution zone, NGTmin = 11.0, Hmax = 7200</t>
  </si>
  <si>
    <t>Bounded by solution zone, NGTmin = 7.9, Hmax = 8700</t>
  </si>
  <si>
    <t>Bounded by solution zone, NGTmin = 11.0, Hmax = 7250</t>
  </si>
  <si>
    <t xml:space="preserve">Mostly outside of soln. zone. Could indicate warm mountain recharge inside of the soln. zone between 6550 and 6850 ft. </t>
  </si>
  <si>
    <t>No reasonable solutions</t>
  </si>
  <si>
    <r>
      <t xml:space="preserve">Wah Wah MX Well </t>
    </r>
    <r>
      <rPr>
        <b/>
        <sz val="10"/>
        <color rgb="FFFF0000"/>
        <rFont val="Arial"/>
        <family val="2"/>
      </rPr>
      <t>Rerun</t>
    </r>
  </si>
  <si>
    <r>
      <t xml:space="preserve">UNESCO DER Well </t>
    </r>
    <r>
      <rPr>
        <b/>
        <sz val="10"/>
        <rFont val="Arial"/>
        <family val="2"/>
      </rPr>
      <t>Replicate</t>
    </r>
  </si>
  <si>
    <r>
      <t xml:space="preserve">Lary Carter well </t>
    </r>
    <r>
      <rPr>
        <b/>
        <sz val="10"/>
        <color rgb="FFFF0000"/>
        <rFont val="Arial"/>
        <family val="2"/>
      </rPr>
      <t>Rerun</t>
    </r>
  </si>
  <si>
    <r>
      <t xml:space="preserve">Pine Valley MX well </t>
    </r>
    <r>
      <rPr>
        <b/>
        <sz val="10"/>
        <color rgb="FFFF0000"/>
        <rFont val="Arial"/>
        <family val="2"/>
      </rPr>
      <t>Rerun</t>
    </r>
  </si>
  <si>
    <r>
      <t xml:space="preserve">Pine Valley #19 (Pump test well) </t>
    </r>
    <r>
      <rPr>
        <b/>
        <sz val="10"/>
        <color rgb="FFFF0000"/>
        <rFont val="Arial"/>
        <family val="2"/>
      </rPr>
      <t>Rerun</t>
    </r>
  </si>
  <si>
    <r>
      <t xml:space="preserve">Scott Eyre well </t>
    </r>
    <r>
      <rPr>
        <b/>
        <sz val="10"/>
        <color rgb="FFFF0000"/>
        <rFont val="Arial"/>
        <family val="2"/>
      </rPr>
      <t>Rerun</t>
    </r>
  </si>
  <si>
    <r>
      <t xml:space="preserve">Wah Wah MX well 2" (S. of Hwy. 21) </t>
    </r>
    <r>
      <rPr>
        <b/>
        <sz val="10"/>
        <color rgb="FFFF0000"/>
        <rFont val="Arial"/>
        <family val="2"/>
      </rPr>
      <t>Rerun</t>
    </r>
  </si>
  <si>
    <r>
      <t xml:space="preserve">Hatch Brothers stock well </t>
    </r>
    <r>
      <rPr>
        <b/>
        <sz val="10"/>
        <color rgb="FFFF0000"/>
        <rFont val="Arial"/>
        <family val="2"/>
      </rPr>
      <t>Rerun</t>
    </r>
  </si>
  <si>
    <r>
      <t xml:space="preserve">Wah Wah solar well </t>
    </r>
    <r>
      <rPr>
        <b/>
        <sz val="10"/>
        <color rgb="FFFF0000"/>
        <rFont val="Arial"/>
        <family val="2"/>
      </rPr>
      <t>Rerun</t>
    </r>
  </si>
  <si>
    <r>
      <t xml:space="preserve">Wah Wah #29 2nd </t>
    </r>
    <r>
      <rPr>
        <b/>
        <sz val="10"/>
        <rFont val="Arial"/>
        <family val="2"/>
      </rPr>
      <t>Replicate</t>
    </r>
    <r>
      <rPr>
        <sz val="10"/>
        <rFont val="Arial"/>
        <family val="2"/>
      </rPr>
      <t xml:space="preserve"> (Pump test well)</t>
    </r>
  </si>
  <si>
    <r>
      <t xml:space="preserve">Wah Wah #29 </t>
    </r>
    <r>
      <rPr>
        <b/>
        <sz val="10"/>
        <color rgb="FFFF0000"/>
        <rFont val="Arial"/>
        <family val="2"/>
      </rPr>
      <t>Rerun</t>
    </r>
    <r>
      <rPr>
        <sz val="10"/>
        <rFont val="Arial"/>
        <family val="2"/>
      </rPr>
      <t xml:space="preserve"> (Pump test well)</t>
    </r>
  </si>
  <si>
    <t>Samples with two highlighted completely in blue are potential diss. Gas replicates.</t>
  </si>
  <si>
    <t>Samples in blue are the better lab run for diss. gases.</t>
  </si>
  <si>
    <r>
      <t xml:space="preserve">Kiln Spring </t>
    </r>
    <r>
      <rPr>
        <b/>
        <sz val="10"/>
        <color rgb="FFFF0000"/>
        <rFont val="Arial"/>
        <family val="2"/>
      </rPr>
      <t>Diss Gas Rerun</t>
    </r>
  </si>
  <si>
    <r>
      <t xml:space="preserve">Wah Wah MX Well </t>
    </r>
    <r>
      <rPr>
        <b/>
        <sz val="10"/>
        <color rgb="FFFF0000"/>
        <rFont val="Arial"/>
        <family val="2"/>
      </rPr>
      <t>Diss Gas Rerun</t>
    </r>
  </si>
  <si>
    <r>
      <t xml:space="preserve">UNESCO DER Well </t>
    </r>
    <r>
      <rPr>
        <b/>
        <sz val="10"/>
        <color rgb="FFFF0000"/>
        <rFont val="Arial"/>
        <family val="2"/>
      </rPr>
      <t>Diss Gas Rerun</t>
    </r>
  </si>
  <si>
    <r>
      <t xml:space="preserve">Lary Carter well </t>
    </r>
    <r>
      <rPr>
        <b/>
        <sz val="10"/>
        <color rgb="FFFF0000"/>
        <rFont val="Arial"/>
        <family val="2"/>
      </rPr>
      <t>Diss Gas Rerun</t>
    </r>
  </si>
  <si>
    <r>
      <t xml:space="preserve">Pine Valley MX well </t>
    </r>
    <r>
      <rPr>
        <b/>
        <sz val="10"/>
        <color rgb="FFFF0000"/>
        <rFont val="Arial"/>
        <family val="2"/>
      </rPr>
      <t>Diss Gas Rerun</t>
    </r>
  </si>
  <si>
    <r>
      <t xml:space="preserve">Scott Eyre well </t>
    </r>
    <r>
      <rPr>
        <b/>
        <sz val="10"/>
        <color rgb="FFFF0000"/>
        <rFont val="Arial"/>
        <family val="2"/>
      </rPr>
      <t>Diss Gas Rerun</t>
    </r>
  </si>
  <si>
    <r>
      <t xml:space="preserve">Hatch Brothers stock well </t>
    </r>
    <r>
      <rPr>
        <b/>
        <sz val="10"/>
        <color rgb="FFFF0000"/>
        <rFont val="Arial"/>
        <family val="2"/>
      </rPr>
      <t>Diss Gas Rerun</t>
    </r>
  </si>
  <si>
    <r>
      <t xml:space="preserve">Wah Wah solar well </t>
    </r>
    <r>
      <rPr>
        <b/>
        <sz val="10"/>
        <color rgb="FFFF0000"/>
        <rFont val="Arial"/>
        <family val="2"/>
      </rPr>
      <t>Diss Gas Rerun</t>
    </r>
  </si>
  <si>
    <r>
      <t xml:space="preserve">Wah Wah #29 </t>
    </r>
    <r>
      <rPr>
        <b/>
        <sz val="10"/>
        <color rgb="FFFF0000"/>
        <rFont val="Arial"/>
        <family val="2"/>
      </rPr>
      <t>Diss Gas Rerun</t>
    </r>
  </si>
  <si>
    <t>Modern</t>
  </si>
  <si>
    <r>
      <t xml:space="preserve">Wah Wah MX well 2" (S. of Hwy. 21) </t>
    </r>
    <r>
      <rPr>
        <b/>
        <sz val="10"/>
        <color rgb="FFFF0000"/>
        <rFont val="Arial"/>
        <family val="2"/>
      </rPr>
      <t>Diss Gas Rerun</t>
    </r>
  </si>
  <si>
    <r>
      <t xml:space="preserve">Wah Wah #29 (Pump test well </t>
    </r>
    <r>
      <rPr>
        <b/>
        <sz val="10"/>
        <rFont val="Arial"/>
        <family val="2"/>
      </rPr>
      <t>rep.</t>
    </r>
    <r>
      <rPr>
        <sz val="10"/>
        <rFont val="Arial"/>
        <family val="2"/>
      </rPr>
      <t>)</t>
    </r>
  </si>
  <si>
    <r>
      <t>Kiln Spring</t>
    </r>
    <r>
      <rPr>
        <b/>
        <sz val="10"/>
        <color rgb="FFFF0000"/>
        <rFont val="Arial"/>
        <family val="2"/>
      </rPr>
      <t xml:space="preserve"> Diss. Gas Rerun</t>
    </r>
  </si>
  <si>
    <r>
      <t xml:space="preserve">Wah Wah MX Well </t>
    </r>
    <r>
      <rPr>
        <b/>
        <sz val="10"/>
        <color rgb="FFFF0000"/>
        <rFont val="Arial"/>
        <family val="2"/>
      </rPr>
      <t>Diss. Gas Rerun</t>
    </r>
  </si>
  <si>
    <r>
      <t xml:space="preserve">UNESCO DER Well </t>
    </r>
    <r>
      <rPr>
        <b/>
        <sz val="10"/>
        <color rgb="FFFF0000"/>
        <rFont val="Arial"/>
        <family val="2"/>
      </rPr>
      <t>Diss. Gas Rerun</t>
    </r>
  </si>
  <si>
    <r>
      <t xml:space="preserve">Lary Carter well </t>
    </r>
    <r>
      <rPr>
        <b/>
        <sz val="10"/>
        <color rgb="FFFF0000"/>
        <rFont val="Arial"/>
        <family val="2"/>
      </rPr>
      <t>Diss. Gas Rerun</t>
    </r>
  </si>
  <si>
    <r>
      <t xml:space="preserve">Pine Valley MX well </t>
    </r>
    <r>
      <rPr>
        <b/>
        <sz val="10"/>
        <color rgb="FFFF0000"/>
        <rFont val="Arial"/>
        <family val="2"/>
      </rPr>
      <t>Diss. Gas Rerun</t>
    </r>
  </si>
  <si>
    <r>
      <t xml:space="preserve">Pine Valley #19 (Pump test well) </t>
    </r>
    <r>
      <rPr>
        <b/>
        <sz val="10"/>
        <color rgb="FFFF0000"/>
        <rFont val="Arial"/>
        <family val="2"/>
      </rPr>
      <t>Diss. Gas Rerun</t>
    </r>
  </si>
  <si>
    <r>
      <t xml:space="preserve">Scott Eyre well </t>
    </r>
    <r>
      <rPr>
        <b/>
        <sz val="10"/>
        <color rgb="FFFF0000"/>
        <rFont val="Arial"/>
        <family val="2"/>
      </rPr>
      <t>Diss. Gas Rerun</t>
    </r>
  </si>
  <si>
    <r>
      <t xml:space="preserve">Wah Wah MX well 2" (S. of Hwy. 21) </t>
    </r>
    <r>
      <rPr>
        <b/>
        <sz val="10"/>
        <color rgb="FFFF0000"/>
        <rFont val="Arial"/>
        <family val="2"/>
      </rPr>
      <t>Diss. Gas Rerun</t>
    </r>
  </si>
  <si>
    <r>
      <t xml:space="preserve">Hatch Brothers stock well </t>
    </r>
    <r>
      <rPr>
        <b/>
        <sz val="10"/>
        <color rgb="FFFF0000"/>
        <rFont val="Arial"/>
        <family val="2"/>
      </rPr>
      <t>Diss. Gas Rerun</t>
    </r>
  </si>
  <si>
    <r>
      <t xml:space="preserve">Wah Wah solar well </t>
    </r>
    <r>
      <rPr>
        <b/>
        <sz val="10"/>
        <color rgb="FFFF0000"/>
        <rFont val="Arial"/>
        <family val="2"/>
      </rPr>
      <t>Diss. Gas Rerun</t>
    </r>
  </si>
  <si>
    <r>
      <t xml:space="preserve">Wah Wah #29 </t>
    </r>
    <r>
      <rPr>
        <b/>
        <sz val="10"/>
        <color rgb="FFFF0000"/>
        <rFont val="Arial"/>
        <family val="2"/>
      </rPr>
      <t>Diss. Gas Rerun</t>
    </r>
    <r>
      <rPr>
        <sz val="10"/>
        <rFont val="Arial"/>
        <family val="2"/>
      </rPr>
      <t xml:space="preserve"> (Pump test well)</t>
    </r>
  </si>
  <si>
    <t>Helium measu. Was poor, MAP lost the peak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</si>
</sst>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00"/>
    <numFmt numFmtId="165" formatCode="h:mm;@"/>
    <numFmt numFmtId="166" formatCode="0.0"/>
    <numFmt numFmtId="167" formatCode="0.000"/>
    <numFmt numFmtId="168" formatCode="0.0000"/>
    <numFmt numFmtId="169" formatCode="m/d/yyyy;@"/>
    <numFmt numFmtId="170" formatCode="m/d/yy;@"/>
  </numFmts>
  <fonts count="6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vertAlign val="subscript"/>
      <sz val="10"/>
      <name val="Arial"/>
      <family val="2"/>
    </font>
    <font>
      <sz val="10"/>
      <color indexed="55"/>
      <name val="Arial"/>
      <family val="2"/>
    </font>
    <font>
      <vertAlign val="superscript"/>
      <sz val="10"/>
      <name val="Arial"/>
      <family val="2"/>
    </font>
    <font>
      <b/>
      <sz val="9"/>
      <name val="Geneva"/>
      <family val="2"/>
    </font>
    <font>
      <b/>
      <sz val="10"/>
      <name val="Arial"/>
      <family val="2"/>
    </font>
    <font>
      <sz val="10"/>
      <name val="Symbol"/>
      <family val="1"/>
      <charset val="2"/>
    </font>
    <font>
      <b/>
      <sz val="8"/>
      <color indexed="81"/>
      <name val="Tahoma"/>
      <family val="2"/>
    </font>
    <font>
      <sz val="8"/>
      <color indexed="81"/>
      <name val="Tahoma"/>
      <family val="2"/>
    </font>
    <font>
      <sz val="12"/>
      <name val="Arial"/>
      <family val="2"/>
    </font>
    <font>
      <sz val="10"/>
      <color rgb="FFFF0000"/>
      <name val="Arial"/>
      <family val="2"/>
    </font>
    <font>
      <sz val="8"/>
      <name val="MS Sans Serif"/>
      <family val="2"/>
    </font>
    <font>
      <sz val="10"/>
      <color theme="0" tint="-0.34998626667073579"/>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name val="Geneva"/>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b/>
      <sz val="9"/>
      <color indexed="81"/>
      <name val="Tahoma"/>
      <family val="2"/>
    </font>
    <font>
      <b/>
      <sz val="10"/>
      <color theme="3" tint="0.39997558519241921"/>
      <name val="Arial"/>
      <family val="2"/>
    </font>
    <font>
      <b/>
      <sz val="10"/>
      <color rgb="FFFF0000"/>
      <name val="Arial"/>
      <family val="2"/>
    </font>
    <font>
      <b/>
      <sz val="10"/>
      <color theme="0" tint="-0.34998626667073579"/>
      <name val="Arial"/>
      <family val="2"/>
    </font>
    <font>
      <vertAlign val="subscript"/>
      <sz val="10"/>
      <color theme="0" tint="-0.34998626667073579"/>
      <name val="Arial"/>
      <family val="2"/>
    </font>
    <font>
      <vertAlign val="superscript"/>
      <sz val="10"/>
      <color theme="0" tint="-0.34998626667073579"/>
      <name val="Arial"/>
      <family val="2"/>
    </font>
    <font>
      <sz val="9"/>
      <name val="Geneva"/>
      <family val="2"/>
    </font>
    <font>
      <sz val="10"/>
      <name val="Arial"/>
      <family val="2"/>
    </font>
    <font>
      <sz val="9"/>
      <name val="Geneva"/>
      <family val="2"/>
    </font>
    <font>
      <sz val="11"/>
      <color indexed="14"/>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2"/>
      <color rgb="FFFF0000"/>
      <name val="Arial"/>
      <family val="2"/>
    </font>
    <font>
      <vertAlign val="subscript"/>
      <sz val="10"/>
      <color indexed="55"/>
      <name val="Arial"/>
      <family val="2"/>
    </font>
    <font>
      <sz val="10"/>
      <color theme="3" tint="0.59999389629810485"/>
      <name val="Arial"/>
      <family val="2"/>
    </font>
    <font>
      <sz val="10"/>
      <color theme="1"/>
      <name val="Arial"/>
      <family val="2"/>
    </font>
    <font>
      <b/>
      <sz val="10"/>
      <color theme="1"/>
      <name val="Arial"/>
      <family val="2"/>
    </font>
    <font>
      <sz val="11"/>
      <color indexed="8"/>
      <name val="Helvetica Neue"/>
    </font>
    <font>
      <b/>
      <sz val="10"/>
      <color indexed="55"/>
      <name val="Arial"/>
      <family val="2"/>
    </font>
    <font>
      <sz val="10"/>
      <color theme="0" tint="-0.499984740745262"/>
      <name val="Arial"/>
      <family val="2"/>
    </font>
    <font>
      <b/>
      <sz val="10"/>
      <color rgb="FF0070C0"/>
      <name val="Arial"/>
      <family val="2"/>
    </font>
    <font>
      <b/>
      <sz val="10"/>
      <color rgb="FF00B0F0"/>
      <name val="Arial"/>
      <family val="2"/>
    </font>
    <font>
      <sz val="9"/>
      <name val="Geneva"/>
    </font>
    <font>
      <b/>
      <i/>
      <sz val="10"/>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bgColor indexed="64"/>
      </patternFill>
    </fill>
    <fill>
      <patternFill patternType="solid">
        <fgColor indexed="9"/>
      </patternFill>
    </fill>
    <fill>
      <patternFill patternType="solid">
        <fgColor indexed="19"/>
      </patternFill>
    </fill>
    <fill>
      <patternFill patternType="solid">
        <fgColor indexed="5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0"/>
        <bgColor indexed="64"/>
      </patternFill>
    </fill>
    <fill>
      <patternFill patternType="solid">
        <fgColor theme="1"/>
        <bgColor indexed="64"/>
      </patternFill>
    </fill>
    <fill>
      <patternFill patternType="solid">
        <fgColor rgb="FFFFFF99"/>
        <bgColor indexed="64"/>
      </patternFill>
    </fill>
    <fill>
      <patternFill patternType="solid">
        <fgColor rgb="FFFF00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00B0F0"/>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90">
    <xf numFmtId="0" fontId="0" fillId="0" borderId="0"/>
    <xf numFmtId="0" fontId="15" fillId="0" borderId="0">
      <alignment vertical="center"/>
    </xf>
    <xf numFmtId="0" fontId="17"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3" borderId="0" applyNumberFormat="0" applyBorder="0" applyAlignment="0" applyProtection="0"/>
    <xf numFmtId="0" fontId="21" fillId="20" borderId="1" applyNumberFormat="0" applyAlignment="0" applyProtection="0"/>
    <xf numFmtId="0" fontId="22" fillId="21" borderId="2" applyNumberFormat="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28" fillId="7" borderId="1" applyNumberFormat="0" applyAlignment="0" applyProtection="0"/>
    <xf numFmtId="0" fontId="29" fillId="0" borderId="6" applyNumberFormat="0" applyFill="0" applyAlignment="0" applyProtection="0"/>
    <xf numFmtId="0" fontId="30" fillId="22" borderId="0" applyNumberFormat="0" applyBorder="0" applyAlignment="0" applyProtection="0"/>
    <xf numFmtId="0" fontId="31" fillId="0" borderId="0"/>
    <xf numFmtId="0" fontId="4" fillId="23" borderId="7" applyNumberFormat="0" applyFont="0" applyAlignment="0" applyProtection="0"/>
    <xf numFmtId="0" fontId="32" fillId="20" borderId="8" applyNumberForma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0" applyNumberFormat="0" applyFill="0" applyBorder="0" applyAlignment="0" applyProtection="0"/>
    <xf numFmtId="0" fontId="45" fillId="0" borderId="0"/>
    <xf numFmtId="0" fontId="18" fillId="25" borderId="0" applyNumberFormat="0" applyBorder="0" applyAlignment="0" applyProtection="0"/>
    <xf numFmtId="0" fontId="18" fillId="7" borderId="0" applyNumberFormat="0" applyBorder="0" applyAlignment="0" applyProtection="0"/>
    <xf numFmtId="0" fontId="18" fillId="23" borderId="0" applyNumberFormat="0" applyBorder="0" applyAlignment="0" applyProtection="0"/>
    <xf numFmtId="0" fontId="18" fillId="25" borderId="0" applyNumberFormat="0" applyBorder="0" applyAlignment="0" applyProtection="0"/>
    <xf numFmtId="0" fontId="18" fillId="20" borderId="0" applyNumberFormat="0" applyBorder="0" applyAlignment="0" applyProtection="0"/>
    <xf numFmtId="0" fontId="18" fillId="22" borderId="0" applyNumberFormat="0" applyBorder="0" applyAlignment="0" applyProtection="0"/>
    <xf numFmtId="0" fontId="18" fillId="20" borderId="0" applyNumberFormat="0" applyBorder="0" applyAlignment="0" applyProtection="0"/>
    <xf numFmtId="0" fontId="18" fillId="7" borderId="0" applyNumberFormat="0" applyBorder="0" applyAlignment="0" applyProtection="0"/>
    <xf numFmtId="0" fontId="19" fillId="14" borderId="0" applyNumberFormat="0" applyBorder="0" applyAlignment="0" applyProtection="0"/>
    <xf numFmtId="0" fontId="19" fillId="22" borderId="0" applyNumberFormat="0" applyBorder="0" applyAlignment="0" applyProtection="0"/>
    <xf numFmtId="0" fontId="19" fillId="20" borderId="0" applyNumberFormat="0" applyBorder="0" applyAlignment="0" applyProtection="0"/>
    <xf numFmtId="0" fontId="19" fillId="7" borderId="0" applyNumberFormat="0" applyBorder="0" applyAlignment="0" applyProtection="0"/>
    <xf numFmtId="0" fontId="19" fillId="14"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46" fillId="3" borderId="0" applyNumberFormat="0" applyBorder="0" applyAlignment="0" applyProtection="0"/>
    <xf numFmtId="0" fontId="21" fillId="25" borderId="1" applyNumberFormat="0" applyAlignment="0" applyProtection="0"/>
    <xf numFmtId="0" fontId="47" fillId="0" borderId="10" applyNumberFormat="0" applyFill="0" applyAlignment="0" applyProtection="0"/>
    <xf numFmtId="0" fontId="48" fillId="0" borderId="4" applyNumberFormat="0" applyFill="0" applyAlignment="0" applyProtection="0"/>
    <xf numFmtId="0" fontId="49" fillId="0" borderId="11" applyNumberFormat="0" applyFill="0" applyAlignment="0" applyProtection="0"/>
    <xf numFmtId="0" fontId="49" fillId="0" borderId="0" applyNumberFormat="0" applyFill="0" applyBorder="0" applyAlignment="0" applyProtection="0"/>
    <xf numFmtId="0" fontId="43" fillId="23" borderId="7" applyNumberFormat="0" applyFont="0" applyAlignment="0" applyProtection="0"/>
    <xf numFmtId="0" fontId="32" fillId="25" borderId="8" applyNumberFormat="0" applyAlignment="0" applyProtection="0"/>
    <xf numFmtId="0" fontId="50" fillId="0" borderId="0" applyNumberFormat="0" applyFill="0" applyBorder="0" applyAlignment="0" applyProtection="0"/>
    <xf numFmtId="0" fontId="34" fillId="0" borderId="12" applyNumberFormat="0" applyFill="0" applyAlignment="0" applyProtection="0"/>
    <xf numFmtId="0" fontId="4" fillId="0" borderId="0"/>
    <xf numFmtId="0" fontId="56" fillId="0" borderId="0" applyNumberFormat="0" applyFill="0" applyBorder="0" applyProtection="0">
      <alignment vertical="top"/>
    </xf>
    <xf numFmtId="0" fontId="13" fillId="0" borderId="0"/>
    <xf numFmtId="0" fontId="43" fillId="0" borderId="0"/>
    <xf numFmtId="0" fontId="4" fillId="0" borderId="0"/>
    <xf numFmtId="0" fontId="13" fillId="0" borderId="0"/>
    <xf numFmtId="0" fontId="4" fillId="0" borderId="0"/>
    <xf numFmtId="0" fontId="3" fillId="0" borderId="0"/>
    <xf numFmtId="0" fontId="2" fillId="0" borderId="0"/>
    <xf numFmtId="0" fontId="61" fillId="0" borderId="0"/>
    <xf numFmtId="0" fontId="32" fillId="25" borderId="18" applyNumberFormat="0" applyAlignment="0" applyProtection="0"/>
    <xf numFmtId="0" fontId="34" fillId="0" borderId="19" applyNumberFormat="0" applyFill="0" applyAlignment="0" applyProtection="0"/>
    <xf numFmtId="0" fontId="32" fillId="20" borderId="18" applyNumberFormat="0" applyAlignment="0" applyProtection="0"/>
    <xf numFmtId="0" fontId="32" fillId="25" borderId="18" applyNumberFormat="0" applyAlignment="0" applyProtection="0"/>
    <xf numFmtId="0" fontId="34" fillId="0" borderId="19" applyNumberFormat="0" applyFill="0" applyAlignment="0" applyProtection="0"/>
    <xf numFmtId="0" fontId="1" fillId="0" borderId="0"/>
    <xf numFmtId="0" fontId="1" fillId="0" borderId="0"/>
    <xf numFmtId="0" fontId="43" fillId="0" borderId="0"/>
  </cellStyleXfs>
  <cellXfs count="243">
    <xf numFmtId="0" fontId="0" fillId="0" borderId="0" xfId="0"/>
    <xf numFmtId="0" fontId="4" fillId="0" borderId="0" xfId="0" applyFont="1" applyAlignment="1">
      <alignment horizontal="center" wrapText="1"/>
    </xf>
    <xf numFmtId="1" fontId="4" fillId="0" borderId="0" xfId="0" applyNumberFormat="1" applyFont="1" applyAlignment="1">
      <alignment horizontal="center" wrapText="1"/>
    </xf>
    <xf numFmtId="166" fontId="4" fillId="0" borderId="0" xfId="0" applyNumberFormat="1" applyFont="1" applyAlignment="1">
      <alignment horizontal="center" wrapText="1"/>
    </xf>
    <xf numFmtId="2" fontId="4" fillId="0" borderId="0" xfId="0" applyNumberFormat="1" applyFont="1" applyAlignment="1">
      <alignment horizontal="center" wrapText="1"/>
    </xf>
    <xf numFmtId="1" fontId="9" fillId="0" borderId="0" xfId="0" applyNumberFormat="1" applyFont="1" applyAlignment="1">
      <alignment horizontal="center" wrapText="1"/>
    </xf>
    <xf numFmtId="1" fontId="0" fillId="0" borderId="0" xfId="0" applyNumberFormat="1" applyAlignment="1">
      <alignment horizontal="center" wrapText="1"/>
    </xf>
    <xf numFmtId="0" fontId="4" fillId="0" borderId="0" xfId="0" applyFont="1" applyAlignment="1">
      <alignment wrapText="1"/>
    </xf>
    <xf numFmtId="1" fontId="0" fillId="0" borderId="0" xfId="0" applyNumberFormat="1" applyAlignment="1">
      <alignment horizontal="center"/>
    </xf>
    <xf numFmtId="165" fontId="4" fillId="0" borderId="0" xfId="0" applyNumberFormat="1" applyFont="1" applyAlignment="1">
      <alignment horizontal="center"/>
    </xf>
    <xf numFmtId="1" fontId="4" fillId="0" borderId="0" xfId="0" applyNumberFormat="1" applyFont="1" applyAlignment="1">
      <alignment horizontal="center"/>
    </xf>
    <xf numFmtId="0" fontId="0" fillId="0" borderId="0" xfId="0" applyAlignment="1">
      <alignment horizontal="center"/>
    </xf>
    <xf numFmtId="166" fontId="0" fillId="0" borderId="0" xfId="0" applyNumberFormat="1" applyAlignment="1">
      <alignment horizontal="center"/>
    </xf>
    <xf numFmtId="11" fontId="0" fillId="0" borderId="0" xfId="0" applyNumberFormat="1" applyAlignment="1">
      <alignment horizontal="center"/>
    </xf>
    <xf numFmtId="167" fontId="0" fillId="0" borderId="0" xfId="0" applyNumberFormat="1" applyAlignment="1">
      <alignment horizontal="center"/>
    </xf>
    <xf numFmtId="2" fontId="0" fillId="0" borderId="0" xfId="0" applyNumberFormat="1" applyAlignment="1">
      <alignment horizontal="center"/>
    </xf>
    <xf numFmtId="0" fontId="0" fillId="0" borderId="0" xfId="0" applyAlignment="1">
      <alignment horizontal="left"/>
    </xf>
    <xf numFmtId="3" fontId="0" fillId="0" borderId="0" xfId="0" applyNumberFormat="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166" fontId="0" fillId="0" borderId="0" xfId="0" applyNumberFormat="1" applyAlignment="1">
      <alignment horizontal="center" wrapText="1"/>
    </xf>
    <xf numFmtId="0" fontId="0" fillId="0" borderId="0" xfId="0" applyAlignment="1">
      <alignment horizontal="center" wrapText="1"/>
    </xf>
    <xf numFmtId="166" fontId="0" fillId="0" borderId="0" xfId="1" applyNumberFormat="1" applyFont="1" applyAlignment="1">
      <alignment horizontal="center" vertical="center"/>
    </xf>
    <xf numFmtId="0" fontId="9" fillId="0" borderId="0" xfId="0" applyFont="1" applyAlignment="1">
      <alignment horizontal="left"/>
    </xf>
    <xf numFmtId="168" fontId="0" fillId="0" borderId="0" xfId="0" applyNumberFormat="1" applyAlignment="1">
      <alignment horizontal="center"/>
    </xf>
    <xf numFmtId="167" fontId="9" fillId="0" borderId="0" xfId="0" applyNumberFormat="1" applyFont="1" applyAlignment="1">
      <alignment horizontal="center"/>
    </xf>
    <xf numFmtId="164" fontId="0" fillId="0" borderId="0" xfId="0" applyNumberFormat="1" applyAlignment="1">
      <alignment horizontal="center" wrapText="1"/>
    </xf>
    <xf numFmtId="3" fontId="0" fillId="0" borderId="0" xfId="0" applyNumberFormat="1" applyAlignment="1">
      <alignment horizontal="center" wrapText="1"/>
    </xf>
    <xf numFmtId="11" fontId="44" fillId="0" borderId="0" xfId="0" applyNumberFormat="1" applyFont="1" applyAlignment="1">
      <alignment horizontal="center" wrapText="1"/>
    </xf>
    <xf numFmtId="166" fontId="44" fillId="0" borderId="0" xfId="0" applyNumberFormat="1" applyFont="1" applyAlignment="1">
      <alignment horizontal="center" wrapText="1"/>
    </xf>
    <xf numFmtId="166" fontId="10" fillId="0" borderId="0" xfId="0" applyNumberFormat="1" applyFont="1" applyAlignment="1">
      <alignment horizontal="center" wrapText="1"/>
    </xf>
    <xf numFmtId="0" fontId="44" fillId="0" borderId="0" xfId="0" applyFont="1" applyAlignment="1">
      <alignment wrapText="1"/>
    </xf>
    <xf numFmtId="2" fontId="0" fillId="0" borderId="0" xfId="0" applyNumberFormat="1" applyAlignment="1">
      <alignment horizontal="center" wrapText="1"/>
    </xf>
    <xf numFmtId="11" fontId="0" fillId="0" borderId="0" xfId="0" applyNumberFormat="1" applyAlignment="1">
      <alignment horizontal="center" wrapText="1"/>
    </xf>
    <xf numFmtId="14" fontId="0" fillId="0" borderId="0" xfId="0" applyNumberFormat="1" applyAlignment="1">
      <alignment horizontal="center"/>
    </xf>
    <xf numFmtId="169" fontId="0" fillId="0" borderId="0" xfId="0" applyNumberFormat="1" applyAlignment="1">
      <alignment horizontal="center" wrapText="1"/>
    </xf>
    <xf numFmtId="49" fontId="0" fillId="0" borderId="0" xfId="0" applyNumberFormat="1" applyAlignment="1">
      <alignment horizontal="center"/>
    </xf>
    <xf numFmtId="1" fontId="9" fillId="0" borderId="0" xfId="0" applyNumberFormat="1" applyFont="1" applyAlignment="1">
      <alignment horizontal="center"/>
    </xf>
    <xf numFmtId="166" fontId="9" fillId="0" borderId="0" xfId="0" applyNumberFormat="1" applyFont="1" applyAlignment="1">
      <alignment horizontal="center"/>
    </xf>
    <xf numFmtId="2" fontId="9" fillId="0" borderId="0" xfId="0" applyNumberFormat="1" applyFont="1" applyAlignment="1">
      <alignment horizontal="center"/>
    </xf>
    <xf numFmtId="0" fontId="9" fillId="0" borderId="0" xfId="0" applyFont="1" applyAlignment="1">
      <alignment horizontal="center"/>
    </xf>
    <xf numFmtId="0" fontId="0" fillId="0" borderId="13" xfId="0" applyBorder="1" applyAlignment="1">
      <alignment horizontal="left"/>
    </xf>
    <xf numFmtId="0" fontId="0" fillId="0" borderId="13" xfId="0" applyBorder="1" applyAlignment="1">
      <alignment horizontal="center"/>
    </xf>
    <xf numFmtId="0" fontId="0" fillId="0" borderId="14" xfId="0" applyBorder="1" applyAlignment="1">
      <alignment horizontal="left"/>
    </xf>
    <xf numFmtId="0" fontId="0" fillId="0" borderId="14" xfId="0" applyBorder="1" applyAlignment="1">
      <alignment horizontal="center"/>
    </xf>
    <xf numFmtId="1" fontId="39" fillId="0" borderId="0" xfId="0" applyNumberFormat="1" applyFont="1" applyAlignment="1">
      <alignment horizontal="center"/>
    </xf>
    <xf numFmtId="2" fontId="9" fillId="0" borderId="0" xfId="0" applyNumberFormat="1" applyFont="1" applyAlignment="1">
      <alignment horizontal="center" wrapText="1"/>
    </xf>
    <xf numFmtId="1" fontId="4" fillId="24" borderId="0" xfId="0" applyNumberFormat="1" applyFont="1" applyFill="1" applyAlignment="1">
      <alignment horizontal="center" wrapText="1"/>
    </xf>
    <xf numFmtId="2" fontId="4" fillId="24" borderId="0" xfId="0" applyNumberFormat="1" applyFont="1" applyFill="1" applyAlignment="1">
      <alignment horizontal="center" wrapText="1"/>
    </xf>
    <xf numFmtId="167" fontId="4" fillId="24" borderId="0" xfId="0" applyNumberFormat="1" applyFont="1" applyFill="1" applyAlignment="1">
      <alignment horizontal="center" wrapText="1"/>
    </xf>
    <xf numFmtId="2" fontId="9" fillId="24" borderId="0" xfId="0" applyNumberFormat="1" applyFont="1" applyFill="1" applyAlignment="1">
      <alignment horizontal="center" wrapText="1"/>
    </xf>
    <xf numFmtId="0" fontId="4" fillId="30" borderId="0" xfId="0" applyFont="1" applyFill="1" applyAlignment="1">
      <alignment wrapText="1"/>
    </xf>
    <xf numFmtId="2" fontId="6" fillId="0" borderId="0" xfId="0" applyNumberFormat="1" applyFont="1" applyAlignment="1">
      <alignment horizontal="center" wrapText="1"/>
    </xf>
    <xf numFmtId="2" fontId="4" fillId="29" borderId="0" xfId="0" applyNumberFormat="1" applyFont="1" applyFill="1" applyAlignment="1">
      <alignment horizontal="center" wrapText="1"/>
    </xf>
    <xf numFmtId="2" fontId="0" fillId="29" borderId="0" xfId="0" applyNumberFormat="1" applyFill="1" applyAlignment="1">
      <alignment horizontal="center" wrapText="1"/>
    </xf>
    <xf numFmtId="2" fontId="4" fillId="28" borderId="0" xfId="0" applyNumberFormat="1" applyFont="1" applyFill="1" applyAlignment="1">
      <alignment horizontal="center" wrapText="1"/>
    </xf>
    <xf numFmtId="2" fontId="9" fillId="28" borderId="0" xfId="0" applyNumberFormat="1" applyFont="1" applyFill="1" applyAlignment="1">
      <alignment horizontal="center" wrapText="1"/>
    </xf>
    <xf numFmtId="2" fontId="9" fillId="29" borderId="0" xfId="0" applyNumberFormat="1" applyFont="1" applyFill="1" applyAlignment="1">
      <alignment horizontal="center" wrapText="1"/>
    </xf>
    <xf numFmtId="0" fontId="53" fillId="0" borderId="0" xfId="0" applyFont="1" applyAlignment="1">
      <alignment horizontal="left"/>
    </xf>
    <xf numFmtId="1" fontId="53" fillId="0" borderId="0" xfId="0" applyNumberFormat="1" applyFont="1" applyAlignment="1">
      <alignment horizontal="center"/>
    </xf>
    <xf numFmtId="49" fontId="53" fillId="0" borderId="0" xfId="0" applyNumberFormat="1" applyFont="1" applyAlignment="1">
      <alignment horizontal="left"/>
    </xf>
    <xf numFmtId="169" fontId="53" fillId="0" borderId="0" xfId="0" applyNumberFormat="1" applyFont="1" applyAlignment="1">
      <alignment horizontal="center"/>
    </xf>
    <xf numFmtId="2" fontId="53" fillId="0" borderId="0" xfId="0" applyNumberFormat="1" applyFont="1" applyAlignment="1">
      <alignment horizontal="center"/>
    </xf>
    <xf numFmtId="0" fontId="53" fillId="0" borderId="0" xfId="0" applyFont="1" applyAlignment="1">
      <alignment horizontal="center"/>
    </xf>
    <xf numFmtId="1" fontId="53" fillId="24" borderId="0" xfId="0" applyNumberFormat="1" applyFont="1" applyFill="1" applyAlignment="1">
      <alignment horizontal="center"/>
    </xf>
    <xf numFmtId="2" fontId="53" fillId="24" borderId="0" xfId="0" applyNumberFormat="1" applyFont="1" applyFill="1" applyAlignment="1">
      <alignment horizontal="center"/>
    </xf>
    <xf numFmtId="167" fontId="53" fillId="24" borderId="0" xfId="0" applyNumberFormat="1" applyFont="1" applyFill="1" applyAlignment="1">
      <alignment horizontal="center"/>
    </xf>
    <xf numFmtId="0" fontId="53" fillId="30" borderId="0" xfId="0" applyFont="1" applyFill="1"/>
    <xf numFmtId="2" fontId="53" fillId="29" borderId="0" xfId="0" applyNumberFormat="1" applyFont="1" applyFill="1" applyAlignment="1">
      <alignment horizontal="center"/>
    </xf>
    <xf numFmtId="2" fontId="53" fillId="28" borderId="0" xfId="0" applyNumberFormat="1" applyFont="1" applyFill="1" applyAlignment="1">
      <alignment horizontal="center"/>
    </xf>
    <xf numFmtId="0" fontId="53" fillId="0" borderId="0" xfId="0" applyFont="1"/>
    <xf numFmtId="1" fontId="0" fillId="0" borderId="0" xfId="0" applyNumberFormat="1" applyAlignment="1">
      <alignment horizontal="left"/>
    </xf>
    <xf numFmtId="0" fontId="9" fillId="0" borderId="0" xfId="0" applyFont="1"/>
    <xf numFmtId="169" fontId="0" fillId="0" borderId="0" xfId="0" applyNumberFormat="1"/>
    <xf numFmtId="2" fontId="54" fillId="0" borderId="0" xfId="0" applyNumberFormat="1" applyFont="1" applyAlignment="1">
      <alignment horizontal="center"/>
    </xf>
    <xf numFmtId="2" fontId="55" fillId="0" borderId="0" xfId="0" applyNumberFormat="1" applyFont="1" applyAlignment="1">
      <alignment horizontal="center"/>
    </xf>
    <xf numFmtId="1" fontId="55" fillId="0" borderId="0" xfId="0" applyNumberFormat="1" applyFont="1" applyAlignment="1">
      <alignment horizontal="center"/>
    </xf>
    <xf numFmtId="0" fontId="54" fillId="0" borderId="0" xfId="0" applyFont="1"/>
    <xf numFmtId="1" fontId="54" fillId="0" borderId="0" xfId="0" applyNumberFormat="1" applyFont="1" applyAlignment="1">
      <alignment horizontal="center"/>
    </xf>
    <xf numFmtId="169" fontId="54" fillId="0" borderId="0" xfId="0" applyNumberFormat="1" applyFont="1"/>
    <xf numFmtId="166" fontId="54" fillId="0" borderId="0" xfId="0" applyNumberFormat="1" applyFont="1" applyAlignment="1">
      <alignment horizontal="center"/>
    </xf>
    <xf numFmtId="0" fontId="54" fillId="0" borderId="0" xfId="0" applyFont="1" applyAlignment="1">
      <alignment horizontal="center"/>
    </xf>
    <xf numFmtId="167" fontId="54" fillId="0" borderId="0" xfId="0" applyNumberFormat="1" applyFont="1" applyAlignment="1">
      <alignment horizontal="center"/>
    </xf>
    <xf numFmtId="0" fontId="55" fillId="0" borderId="0" xfId="0" applyFont="1"/>
    <xf numFmtId="2" fontId="54" fillId="29" borderId="0" xfId="0" applyNumberFormat="1" applyFont="1" applyFill="1" applyAlignment="1">
      <alignment horizontal="center"/>
    </xf>
    <xf numFmtId="2" fontId="54" fillId="28" borderId="0" xfId="0" applyNumberFormat="1" applyFont="1" applyFill="1" applyAlignment="1">
      <alignment horizontal="center"/>
    </xf>
    <xf numFmtId="14" fontId="4" fillId="0" borderId="0" xfId="0" applyNumberFormat="1" applyFont="1" applyAlignment="1">
      <alignment horizontal="center"/>
    </xf>
    <xf numFmtId="166" fontId="14" fillId="0" borderId="0" xfId="0" applyNumberFormat="1" applyFont="1" applyAlignment="1">
      <alignment horizontal="left"/>
    </xf>
    <xf numFmtId="3" fontId="58" fillId="0" borderId="0" xfId="0" applyNumberFormat="1" applyFont="1" applyAlignment="1">
      <alignment horizontal="center"/>
    </xf>
    <xf numFmtId="0" fontId="58" fillId="0" borderId="0" xfId="0" applyFont="1" applyAlignment="1">
      <alignment horizontal="center"/>
    </xf>
    <xf numFmtId="49" fontId="58" fillId="0" borderId="0" xfId="0" applyNumberFormat="1" applyFont="1" applyAlignment="1">
      <alignment horizontal="center"/>
    </xf>
    <xf numFmtId="166" fontId="58" fillId="0" borderId="0" xfId="0" applyNumberFormat="1" applyFont="1" applyAlignment="1">
      <alignment horizontal="center"/>
    </xf>
    <xf numFmtId="1" fontId="58" fillId="0" borderId="0" xfId="0" applyNumberFormat="1" applyFont="1" applyAlignment="1">
      <alignment horizontal="center"/>
    </xf>
    <xf numFmtId="167" fontId="58" fillId="0" borderId="0" xfId="0" applyNumberFormat="1" applyFont="1" applyAlignment="1">
      <alignment horizontal="center"/>
    </xf>
    <xf numFmtId="0" fontId="59" fillId="0" borderId="0" xfId="0" applyFont="1" applyAlignment="1">
      <alignment horizontal="left"/>
    </xf>
    <xf numFmtId="166" fontId="14" fillId="0" borderId="0" xfId="0" applyNumberFormat="1" applyFont="1" applyAlignment="1">
      <alignment horizontal="center"/>
    </xf>
    <xf numFmtId="170" fontId="0" fillId="0" borderId="0" xfId="0" applyNumberFormat="1" applyAlignment="1">
      <alignment horizontal="left"/>
    </xf>
    <xf numFmtId="170" fontId="0" fillId="0" borderId="0" xfId="0" applyNumberFormat="1" applyAlignment="1">
      <alignment horizontal="center" wrapText="1"/>
    </xf>
    <xf numFmtId="170" fontId="0" fillId="0" borderId="0" xfId="0" applyNumberFormat="1" applyAlignment="1">
      <alignment horizontal="center"/>
    </xf>
    <xf numFmtId="170" fontId="0" fillId="0" borderId="0" xfId="0" applyNumberFormat="1"/>
    <xf numFmtId="3" fontId="0" fillId="31" borderId="0" xfId="0" applyNumberFormat="1" applyFill="1" applyAlignment="1">
      <alignment horizontal="center"/>
    </xf>
    <xf numFmtId="3" fontId="51" fillId="0" borderId="0" xfId="0" applyNumberFormat="1" applyFont="1" applyAlignment="1">
      <alignment horizontal="left"/>
    </xf>
    <xf numFmtId="11" fontId="14" fillId="0" borderId="0" xfId="0" applyNumberFormat="1" applyFont="1" applyAlignment="1">
      <alignment horizontal="center"/>
    </xf>
    <xf numFmtId="166" fontId="57" fillId="0" borderId="0" xfId="0" applyNumberFormat="1" applyFont="1" applyAlignment="1">
      <alignment horizontal="center" wrapText="1"/>
    </xf>
    <xf numFmtId="166" fontId="6" fillId="0" borderId="0" xfId="0" applyNumberFormat="1" applyFont="1" applyAlignment="1">
      <alignment horizontal="center" wrapText="1"/>
    </xf>
    <xf numFmtId="2" fontId="16" fillId="0" borderId="0" xfId="0" applyNumberFormat="1" applyFont="1" applyAlignment="1">
      <alignment horizontal="center"/>
    </xf>
    <xf numFmtId="166" fontId="0" fillId="0" borderId="0" xfId="0" applyNumberFormat="1" applyAlignment="1">
      <alignment horizontal="left"/>
    </xf>
    <xf numFmtId="11" fontId="14" fillId="0" borderId="0" xfId="0" applyNumberFormat="1" applyFont="1" applyAlignment="1">
      <alignment horizontal="left"/>
    </xf>
    <xf numFmtId="0" fontId="58" fillId="0" borderId="0" xfId="0" applyFont="1" applyAlignment="1">
      <alignment horizontal="left"/>
    </xf>
    <xf numFmtId="164" fontId="58" fillId="0" borderId="0" xfId="0" applyNumberFormat="1" applyFont="1" applyAlignment="1">
      <alignment horizontal="center"/>
    </xf>
    <xf numFmtId="14" fontId="58" fillId="0" borderId="0" xfId="0" applyNumberFormat="1" applyFont="1" applyAlignment="1">
      <alignment horizontal="center"/>
    </xf>
    <xf numFmtId="11" fontId="58" fillId="0" borderId="0" xfId="0" applyNumberFormat="1" applyFont="1" applyAlignment="1">
      <alignment horizontal="center"/>
    </xf>
    <xf numFmtId="2" fontId="58" fillId="0" borderId="0" xfId="0" applyNumberFormat="1" applyFont="1" applyAlignment="1">
      <alignment horizontal="center"/>
    </xf>
    <xf numFmtId="0" fontId="58" fillId="0" borderId="0" xfId="0" applyFont="1"/>
    <xf numFmtId="0" fontId="39" fillId="0" borderId="0" xfId="0" applyFont="1" applyAlignment="1">
      <alignment horizontal="center"/>
    </xf>
    <xf numFmtId="0" fontId="0" fillId="0" borderId="13" xfId="0" applyBorder="1"/>
    <xf numFmtId="164" fontId="0" fillId="0" borderId="13" xfId="0" applyNumberFormat="1" applyBorder="1" applyAlignment="1">
      <alignment horizontal="center"/>
    </xf>
    <xf numFmtId="166" fontId="0" fillId="0" borderId="13" xfId="0" applyNumberFormat="1" applyBorder="1" applyAlignment="1">
      <alignment horizontal="center"/>
    </xf>
    <xf numFmtId="14" fontId="0" fillId="0" borderId="13" xfId="0" applyNumberFormat="1" applyBorder="1" applyAlignment="1">
      <alignment horizontal="center"/>
    </xf>
    <xf numFmtId="2" fontId="0" fillId="0" borderId="13" xfId="0" applyNumberFormat="1" applyBorder="1" applyAlignment="1">
      <alignment horizontal="center"/>
    </xf>
    <xf numFmtId="1" fontId="0" fillId="0" borderId="13" xfId="0" applyNumberFormat="1" applyBorder="1" applyAlignment="1">
      <alignment horizontal="center"/>
    </xf>
    <xf numFmtId="167" fontId="0" fillId="0" borderId="13" xfId="0" applyNumberFormat="1" applyBorder="1"/>
    <xf numFmtId="11" fontId="0" fillId="0" borderId="13" xfId="0" applyNumberFormat="1" applyBorder="1"/>
    <xf numFmtId="2" fontId="0" fillId="0" borderId="13" xfId="0" applyNumberFormat="1" applyBorder="1"/>
    <xf numFmtId="1" fontId="0" fillId="0" borderId="13" xfId="0" applyNumberFormat="1" applyBorder="1"/>
    <xf numFmtId="0" fontId="0" fillId="0" borderId="14" xfId="0" applyBorder="1"/>
    <xf numFmtId="164" fontId="0" fillId="0" borderId="14" xfId="0" applyNumberFormat="1" applyBorder="1" applyAlignment="1">
      <alignment horizontal="center"/>
    </xf>
    <xf numFmtId="166" fontId="0" fillId="0" borderId="14" xfId="0" applyNumberFormat="1" applyBorder="1" applyAlignment="1">
      <alignment horizontal="center"/>
    </xf>
    <xf numFmtId="14" fontId="0" fillId="0" borderId="14" xfId="0" applyNumberFormat="1" applyBorder="1" applyAlignment="1">
      <alignment horizontal="center"/>
    </xf>
    <xf numFmtId="2" fontId="0" fillId="0" borderId="14" xfId="0" applyNumberFormat="1" applyBorder="1" applyAlignment="1">
      <alignment horizontal="center"/>
    </xf>
    <xf numFmtId="167" fontId="0" fillId="0" borderId="14" xfId="0" applyNumberFormat="1" applyBorder="1"/>
    <xf numFmtId="11" fontId="0" fillId="0" borderId="14" xfId="0" applyNumberFormat="1" applyBorder="1"/>
    <xf numFmtId="2" fontId="0" fillId="0" borderId="14" xfId="0" applyNumberFormat="1" applyBorder="1"/>
    <xf numFmtId="1" fontId="0" fillId="0" borderId="14" xfId="0" applyNumberFormat="1" applyBorder="1"/>
    <xf numFmtId="11" fontId="0" fillId="0" borderId="0" xfId="0" applyNumberFormat="1" applyAlignment="1">
      <alignment horizontal="left"/>
    </xf>
    <xf numFmtId="2" fontId="14" fillId="0" borderId="0" xfId="0" applyNumberFormat="1" applyFont="1" applyAlignment="1">
      <alignment horizontal="center"/>
    </xf>
    <xf numFmtId="168" fontId="0" fillId="0" borderId="0" xfId="0" applyNumberFormat="1" applyAlignment="1">
      <alignment horizontal="center" wrapText="1"/>
    </xf>
    <xf numFmtId="0" fontId="38" fillId="0" borderId="0" xfId="0" applyFont="1" applyAlignment="1">
      <alignment horizontal="center"/>
    </xf>
    <xf numFmtId="0" fontId="60" fillId="0" borderId="0" xfId="0" applyFont="1" applyAlignment="1">
      <alignment horizontal="left"/>
    </xf>
    <xf numFmtId="3" fontId="0" fillId="0" borderId="0" xfId="0" applyNumberFormat="1"/>
    <xf numFmtId="49" fontId="58" fillId="0" borderId="0" xfId="0" applyNumberFormat="1" applyFont="1" applyAlignment="1">
      <alignment horizontal="center" wrapText="1"/>
    </xf>
    <xf numFmtId="0" fontId="54" fillId="0" borderId="0" xfId="0" applyFont="1" applyAlignment="1">
      <alignment horizontal="center" vertical="top"/>
    </xf>
    <xf numFmtId="3" fontId="0" fillId="0" borderId="13" xfId="0" applyNumberFormat="1" applyBorder="1" applyAlignment="1">
      <alignment horizontal="center"/>
    </xf>
    <xf numFmtId="3" fontId="0" fillId="0" borderId="14" xfId="0" applyNumberFormat="1" applyBorder="1" applyAlignment="1">
      <alignment horizontal="center"/>
    </xf>
    <xf numFmtId="0" fontId="0" fillId="0" borderId="0" xfId="0" applyAlignment="1">
      <alignment horizontal="center" vertical="center" wrapText="1"/>
    </xf>
    <xf numFmtId="166" fontId="0" fillId="0" borderId="0" xfId="0" applyNumberFormat="1"/>
    <xf numFmtId="169" fontId="0" fillId="0" borderId="0" xfId="0" applyNumberFormat="1" applyAlignment="1">
      <alignment horizontal="center"/>
    </xf>
    <xf numFmtId="0" fontId="0" fillId="0" borderId="17" xfId="0" applyBorder="1" applyAlignment="1">
      <alignment horizontal="left"/>
    </xf>
    <xf numFmtId="0" fontId="0" fillId="0" borderId="17" xfId="0" applyBorder="1"/>
    <xf numFmtId="1" fontId="0" fillId="0" borderId="17" xfId="0" applyNumberFormat="1" applyBorder="1" applyAlignment="1">
      <alignment horizontal="center"/>
    </xf>
    <xf numFmtId="0" fontId="0" fillId="0" borderId="17" xfId="0" applyBorder="1" applyAlignment="1">
      <alignment horizontal="center"/>
    </xf>
    <xf numFmtId="166" fontId="0" fillId="0" borderId="17" xfId="0" applyNumberFormat="1" applyBorder="1" applyAlignment="1">
      <alignment horizontal="center"/>
    </xf>
    <xf numFmtId="164" fontId="0" fillId="0" borderId="17" xfId="0" applyNumberFormat="1" applyBorder="1" applyAlignment="1">
      <alignment horizontal="center" wrapText="1"/>
    </xf>
    <xf numFmtId="3" fontId="0" fillId="0" borderId="17" xfId="0" applyNumberFormat="1" applyBorder="1" applyAlignment="1">
      <alignment horizontal="center"/>
    </xf>
    <xf numFmtId="165" fontId="0" fillId="0" borderId="17" xfId="0" applyNumberFormat="1" applyBorder="1" applyAlignment="1">
      <alignment horizontal="center"/>
    </xf>
    <xf numFmtId="14" fontId="4" fillId="0" borderId="17" xfId="0" applyNumberFormat="1" applyFont="1" applyBorder="1" applyAlignment="1">
      <alignment horizontal="center"/>
    </xf>
    <xf numFmtId="1" fontId="4" fillId="0" borderId="17" xfId="0" applyNumberFormat="1" applyFont="1" applyBorder="1" applyAlignment="1">
      <alignment horizontal="center"/>
    </xf>
    <xf numFmtId="49" fontId="0" fillId="0" borderId="17" xfId="0" applyNumberFormat="1" applyBorder="1" applyAlignment="1">
      <alignment horizontal="center"/>
    </xf>
    <xf numFmtId="167" fontId="0" fillId="0" borderId="17" xfId="0" applyNumberFormat="1" applyBorder="1" applyAlignment="1">
      <alignment horizontal="center"/>
    </xf>
    <xf numFmtId="2" fontId="0" fillId="0" borderId="17" xfId="0" applyNumberFormat="1" applyBorder="1" applyAlignment="1">
      <alignment horizontal="center"/>
    </xf>
    <xf numFmtId="166" fontId="39" fillId="0" borderId="17" xfId="0" applyNumberFormat="1" applyFont="1" applyBorder="1" applyAlignment="1">
      <alignment horizontal="center"/>
    </xf>
    <xf numFmtId="11" fontId="0" fillId="0" borderId="17" xfId="0" applyNumberFormat="1" applyBorder="1" applyAlignment="1">
      <alignment horizontal="center"/>
    </xf>
    <xf numFmtId="2" fontId="16" fillId="0" borderId="17" xfId="0" applyNumberFormat="1" applyFont="1" applyBorder="1" applyAlignment="1">
      <alignment horizontal="center"/>
    </xf>
    <xf numFmtId="164" fontId="0" fillId="0" borderId="17" xfId="0" applyNumberFormat="1" applyBorder="1" applyAlignment="1">
      <alignment horizontal="center"/>
    </xf>
    <xf numFmtId="165" fontId="4" fillId="0" borderId="17" xfId="0" applyNumberFormat="1" applyFont="1" applyBorder="1" applyAlignment="1">
      <alignment horizontal="center"/>
    </xf>
    <xf numFmtId="14" fontId="0" fillId="0" borderId="17" xfId="0" applyNumberFormat="1" applyBorder="1" applyAlignment="1">
      <alignment horizontal="center"/>
    </xf>
    <xf numFmtId="11" fontId="0" fillId="0" borderId="17" xfId="0" applyNumberFormat="1" applyBorder="1" applyAlignment="1">
      <alignment horizontal="left"/>
    </xf>
    <xf numFmtId="1" fontId="39" fillId="0" borderId="17" xfId="0" applyNumberFormat="1" applyFont="1" applyBorder="1" applyAlignment="1">
      <alignment horizontal="center"/>
    </xf>
    <xf numFmtId="0" fontId="0" fillId="32" borderId="0" xfId="0" applyFill="1" applyAlignment="1">
      <alignment horizontal="left"/>
    </xf>
    <xf numFmtId="1" fontId="0" fillId="32" borderId="0" xfId="0" applyNumberFormat="1" applyFill="1" applyAlignment="1">
      <alignment horizontal="center"/>
    </xf>
    <xf numFmtId="0" fontId="0" fillId="32" borderId="0" xfId="0" applyFill="1" applyAlignment="1">
      <alignment horizontal="center"/>
    </xf>
    <xf numFmtId="164" fontId="0" fillId="32" borderId="0" xfId="0" applyNumberFormat="1" applyFill="1" applyAlignment="1">
      <alignment horizontal="center"/>
    </xf>
    <xf numFmtId="3" fontId="0" fillId="32" borderId="0" xfId="0" applyNumberFormat="1" applyFill="1" applyAlignment="1">
      <alignment horizontal="center"/>
    </xf>
    <xf numFmtId="166" fontId="0" fillId="32" borderId="0" xfId="0" applyNumberFormat="1" applyFill="1" applyAlignment="1">
      <alignment horizontal="center"/>
    </xf>
    <xf numFmtId="14" fontId="0" fillId="32" borderId="0" xfId="0" applyNumberFormat="1" applyFill="1" applyAlignment="1">
      <alignment horizontal="center"/>
    </xf>
    <xf numFmtId="2" fontId="0" fillId="32" borderId="0" xfId="0" applyNumberFormat="1" applyFill="1" applyAlignment="1">
      <alignment horizontal="center"/>
    </xf>
    <xf numFmtId="0" fontId="0" fillId="32" borderId="0" xfId="0" applyFill="1"/>
    <xf numFmtId="167" fontId="0" fillId="32" borderId="0" xfId="0" applyNumberFormat="1" applyFill="1"/>
    <xf numFmtId="11" fontId="0" fillId="32" borderId="0" xfId="0" applyNumberFormat="1" applyFill="1"/>
    <xf numFmtId="2" fontId="0" fillId="32" borderId="0" xfId="0" applyNumberFormat="1" applyFill="1"/>
    <xf numFmtId="1" fontId="0" fillId="32" borderId="0" xfId="0" applyNumberFormat="1" applyFill="1"/>
    <xf numFmtId="166" fontId="0" fillId="33" borderId="0" xfId="0" applyNumberFormat="1" applyFill="1" applyAlignment="1">
      <alignment horizontal="center" wrapText="1"/>
    </xf>
    <xf numFmtId="166" fontId="0" fillId="33" borderId="0" xfId="0" applyNumberFormat="1" applyFill="1" applyAlignment="1">
      <alignment horizontal="center"/>
    </xf>
    <xf numFmtId="11" fontId="0" fillId="33" borderId="0" xfId="0" applyNumberFormat="1" applyFill="1" applyAlignment="1">
      <alignment horizontal="center"/>
    </xf>
    <xf numFmtId="166" fontId="0" fillId="33" borderId="0" xfId="0" applyNumberFormat="1" applyFill="1" applyAlignment="1">
      <alignment horizontal="left"/>
    </xf>
    <xf numFmtId="11" fontId="0" fillId="33" borderId="0" xfId="0" applyNumberFormat="1" applyFill="1" applyAlignment="1">
      <alignment horizontal="left"/>
    </xf>
    <xf numFmtId="1" fontId="0" fillId="33" borderId="0" xfId="0" applyNumberFormat="1" applyFill="1" applyAlignment="1">
      <alignment horizontal="center"/>
    </xf>
    <xf numFmtId="166" fontId="9" fillId="33" borderId="0" xfId="0" applyNumberFormat="1" applyFont="1" applyFill="1" applyAlignment="1">
      <alignment horizontal="left"/>
    </xf>
    <xf numFmtId="166" fontId="9" fillId="0" borderId="0" xfId="0" applyNumberFormat="1" applyFont="1" applyAlignment="1">
      <alignment horizontal="left"/>
    </xf>
    <xf numFmtId="11" fontId="0" fillId="34" borderId="0" xfId="0" applyNumberFormat="1" applyFill="1" applyAlignment="1">
      <alignment horizontal="left"/>
    </xf>
    <xf numFmtId="11" fontId="54" fillId="0" borderId="0" xfId="0" applyNumberFormat="1" applyFont="1" applyAlignment="1">
      <alignment horizontal="center"/>
    </xf>
    <xf numFmtId="2" fontId="3" fillId="0" borderId="0" xfId="79" applyNumberFormat="1"/>
    <xf numFmtId="0" fontId="14" fillId="0" borderId="0" xfId="0" applyFont="1" applyAlignment="1">
      <alignment horizontal="center"/>
    </xf>
    <xf numFmtId="0" fontId="9" fillId="35" borderId="0" xfId="0" applyFont="1" applyFill="1" applyAlignment="1">
      <alignment horizontal="center"/>
    </xf>
    <xf numFmtId="0" fontId="0" fillId="35" borderId="0" xfId="0" applyFill="1" applyAlignment="1">
      <alignment horizontal="center"/>
    </xf>
    <xf numFmtId="0" fontId="9" fillId="0" borderId="14" xfId="0" applyFont="1" applyBorder="1" applyAlignment="1">
      <alignment horizontal="center"/>
    </xf>
    <xf numFmtId="0" fontId="9" fillId="0" borderId="0" xfId="0" applyFont="1" applyAlignment="1">
      <alignment horizontal="center" wrapText="1"/>
    </xf>
    <xf numFmtId="0" fontId="0" fillId="35" borderId="0" xfId="0" applyFill="1" applyAlignment="1">
      <alignment horizontal="left"/>
    </xf>
    <xf numFmtId="170" fontId="0" fillId="35" borderId="0" xfId="0" applyNumberFormat="1" applyFill="1" applyAlignment="1">
      <alignment horizontal="center"/>
    </xf>
    <xf numFmtId="164" fontId="0" fillId="35" borderId="0" xfId="0" applyNumberFormat="1" applyFill="1" applyAlignment="1">
      <alignment horizontal="center"/>
    </xf>
    <xf numFmtId="3" fontId="0" fillId="35" borderId="0" xfId="0" applyNumberFormat="1" applyFill="1" applyAlignment="1">
      <alignment horizontal="center"/>
    </xf>
    <xf numFmtId="1" fontId="0" fillId="35" borderId="0" xfId="0" applyNumberFormat="1" applyFill="1" applyAlignment="1">
      <alignment horizontal="center"/>
    </xf>
    <xf numFmtId="11" fontId="0" fillId="35" borderId="0" xfId="0" applyNumberFormat="1" applyFill="1" applyAlignment="1">
      <alignment horizontal="center"/>
    </xf>
    <xf numFmtId="166" fontId="0" fillId="35" borderId="0" xfId="0" applyNumberFormat="1" applyFill="1" applyAlignment="1">
      <alignment horizontal="center"/>
    </xf>
    <xf numFmtId="168" fontId="0" fillId="35" borderId="0" xfId="0" applyNumberFormat="1" applyFill="1" applyAlignment="1">
      <alignment horizontal="center"/>
    </xf>
    <xf numFmtId="2" fontId="0" fillId="35" borderId="0" xfId="0" applyNumberFormat="1" applyFill="1" applyAlignment="1">
      <alignment horizontal="center"/>
    </xf>
    <xf numFmtId="0" fontId="0" fillId="36" borderId="0" xfId="0" applyFill="1" applyAlignment="1">
      <alignment horizontal="left"/>
    </xf>
    <xf numFmtId="170" fontId="0" fillId="36" borderId="0" xfId="0" applyNumberFormat="1" applyFill="1" applyAlignment="1">
      <alignment horizontal="center"/>
    </xf>
    <xf numFmtId="164" fontId="0" fillId="36" borderId="0" xfId="0" applyNumberFormat="1" applyFill="1" applyAlignment="1">
      <alignment horizontal="center"/>
    </xf>
    <xf numFmtId="0" fontId="0" fillId="36" borderId="0" xfId="0" applyFill="1" applyAlignment="1">
      <alignment horizontal="center"/>
    </xf>
    <xf numFmtId="3" fontId="0" fillId="36" borderId="0" xfId="0" applyNumberFormat="1" applyFill="1" applyAlignment="1">
      <alignment horizontal="center"/>
    </xf>
    <xf numFmtId="1" fontId="0" fillId="36" borderId="0" xfId="0" applyNumberFormat="1" applyFill="1" applyAlignment="1">
      <alignment horizontal="center"/>
    </xf>
    <xf numFmtId="11" fontId="0" fillId="36" borderId="0" xfId="0" applyNumberFormat="1" applyFill="1" applyAlignment="1">
      <alignment horizontal="center"/>
    </xf>
    <xf numFmtId="166" fontId="0" fillId="36" borderId="0" xfId="0" applyNumberFormat="1" applyFill="1" applyAlignment="1">
      <alignment horizontal="center"/>
    </xf>
    <xf numFmtId="168" fontId="0" fillId="36" borderId="0" xfId="0" applyNumberFormat="1" applyFill="1" applyAlignment="1">
      <alignment horizontal="center"/>
    </xf>
    <xf numFmtId="2" fontId="0" fillId="36" borderId="0" xfId="0" applyNumberFormat="1" applyFill="1" applyAlignment="1">
      <alignment horizontal="center"/>
    </xf>
    <xf numFmtId="0" fontId="0" fillId="0" borderId="0" xfId="0" applyAlignment="1">
      <alignment horizontal="left" wrapText="1"/>
    </xf>
    <xf numFmtId="0" fontId="62" fillId="0" borderId="0" xfId="0" applyFont="1" applyAlignment="1">
      <alignment horizontal="left"/>
    </xf>
    <xf numFmtId="165" fontId="0" fillId="35" borderId="0" xfId="0" applyNumberFormat="1" applyFill="1" applyAlignment="1">
      <alignment horizontal="center"/>
    </xf>
    <xf numFmtId="0" fontId="0" fillId="35" borderId="0" xfId="0" applyFill="1"/>
    <xf numFmtId="166" fontId="0" fillId="0" borderId="0" xfId="0" applyNumberFormat="1" applyAlignment="1">
      <alignment horizontal="left" wrapText="1"/>
    </xf>
    <xf numFmtId="0" fontId="9" fillId="35" borderId="0" xfId="0" applyFont="1" applyFill="1" applyAlignment="1">
      <alignment horizontal="left"/>
    </xf>
    <xf numFmtId="166" fontId="9" fillId="0" borderId="0" xfId="0" applyNumberFormat="1" applyFont="1" applyAlignment="1">
      <alignment horizontal="center" wrapText="1"/>
    </xf>
    <xf numFmtId="49" fontId="0" fillId="0" borderId="0" xfId="0" applyNumberFormat="1" applyAlignment="1">
      <alignment horizontal="center" wrapText="1"/>
    </xf>
    <xf numFmtId="167" fontId="4" fillId="0" borderId="0" xfId="0" applyNumberFormat="1" applyFont="1" applyAlignment="1">
      <alignment horizontal="center" wrapText="1"/>
    </xf>
    <xf numFmtId="14" fontId="0" fillId="0" borderId="0" xfId="0" applyNumberFormat="1" applyAlignment="1">
      <alignment horizontal="center" wrapText="1"/>
    </xf>
    <xf numFmtId="11" fontId="4" fillId="0" borderId="0" xfId="0" applyNumberFormat="1" applyFont="1" applyAlignment="1">
      <alignment horizontal="center" wrapText="1"/>
    </xf>
    <xf numFmtId="2" fontId="8" fillId="0" borderId="0" xfId="0" applyNumberFormat="1" applyFont="1" applyAlignment="1">
      <alignment horizontal="center"/>
    </xf>
    <xf numFmtId="0" fontId="14" fillId="0" borderId="0" xfId="0" applyFont="1" applyAlignment="1">
      <alignment horizontal="center" wrapText="1"/>
    </xf>
    <xf numFmtId="166" fontId="14" fillId="0" borderId="0" xfId="0" applyNumberFormat="1" applyFont="1" applyAlignment="1">
      <alignment horizontal="center" wrapText="1"/>
    </xf>
    <xf numFmtId="2" fontId="14" fillId="0" borderId="0" xfId="0" applyNumberFormat="1" applyFont="1" applyAlignment="1">
      <alignment horizontal="center" wrapText="1"/>
    </xf>
    <xf numFmtId="2" fontId="40" fillId="0" borderId="0" xfId="0" applyNumberFormat="1" applyFont="1" applyAlignment="1">
      <alignment horizontal="center" wrapText="1"/>
    </xf>
    <xf numFmtId="0" fontId="0" fillId="0" borderId="0" xfId="0" applyAlignment="1">
      <alignment wrapText="1"/>
    </xf>
    <xf numFmtId="2" fontId="4" fillId="0" borderId="0" xfId="0" applyNumberFormat="1" applyFont="1" applyAlignment="1">
      <alignment wrapText="1"/>
    </xf>
    <xf numFmtId="2" fontId="53" fillId="0" borderId="0" xfId="0" applyNumberFormat="1" applyFont="1"/>
    <xf numFmtId="2" fontId="9" fillId="0" borderId="0" xfId="0" applyNumberFormat="1" applyFont="1"/>
    <xf numFmtId="2" fontId="55" fillId="0" borderId="0" xfId="0" applyNumberFormat="1" applyFont="1"/>
    <xf numFmtId="0" fontId="0" fillId="0" borderId="0" xfId="0" applyAlignment="1">
      <alignment horizontal="center" vertical="center" wrapText="1"/>
    </xf>
    <xf numFmtId="3" fontId="0" fillId="0" borderId="15" xfId="0" applyNumberFormat="1" applyBorder="1" applyAlignment="1">
      <alignment horizontal="center"/>
    </xf>
    <xf numFmtId="0" fontId="0" fillId="0" borderId="14" xfId="0" applyBorder="1" applyAlignment="1">
      <alignment horizontal="center"/>
    </xf>
    <xf numFmtId="0" fontId="0" fillId="0" borderId="16" xfId="0" applyBorder="1" applyAlignment="1">
      <alignment horizontal="center"/>
    </xf>
    <xf numFmtId="11" fontId="0" fillId="0" borderId="15" xfId="0" applyNumberFormat="1" applyBorder="1" applyAlignment="1">
      <alignment horizontal="center"/>
    </xf>
    <xf numFmtId="1" fontId="0" fillId="37" borderId="0" xfId="0" applyNumberFormat="1" applyFill="1" applyAlignment="1">
      <alignment horizontal="center"/>
    </xf>
  </cellXfs>
  <cellStyles count="90">
    <cellStyle name="_Air2006" xfId="76" xr:uid="{00000000-0005-0000-0000-000000000000}"/>
    <cellStyle name="20% - Accent1 2" xfId="3" xr:uid="{00000000-0005-0000-0000-000001000000}"/>
    <cellStyle name="20% - Accent1 3" xfId="46" xr:uid="{00000000-0005-0000-0000-000002000000}"/>
    <cellStyle name="20% - Accent2 2" xfId="4" xr:uid="{00000000-0005-0000-0000-000003000000}"/>
    <cellStyle name="20% - Accent2 3" xfId="47" xr:uid="{00000000-0005-0000-0000-000004000000}"/>
    <cellStyle name="20% - Accent3 2" xfId="5" xr:uid="{00000000-0005-0000-0000-000005000000}"/>
    <cellStyle name="20% - Accent3 3" xfId="48" xr:uid="{00000000-0005-0000-0000-000006000000}"/>
    <cellStyle name="20% - Accent4 2" xfId="6" xr:uid="{00000000-0005-0000-0000-000007000000}"/>
    <cellStyle name="20% - Accent4 3" xfId="49" xr:uid="{00000000-0005-0000-0000-000008000000}"/>
    <cellStyle name="20% - Accent5 2" xfId="7" xr:uid="{00000000-0005-0000-0000-000009000000}"/>
    <cellStyle name="20% - Accent6 2" xfId="8" xr:uid="{00000000-0005-0000-0000-00000A000000}"/>
    <cellStyle name="40% - Accent1 2" xfId="9" xr:uid="{00000000-0005-0000-0000-00000B000000}"/>
    <cellStyle name="40% - Accent1 3" xfId="50" xr:uid="{00000000-0005-0000-0000-00000C000000}"/>
    <cellStyle name="40% - Accent2 2" xfId="10" xr:uid="{00000000-0005-0000-0000-00000D000000}"/>
    <cellStyle name="40% - Accent3 2" xfId="11" xr:uid="{00000000-0005-0000-0000-00000E000000}"/>
    <cellStyle name="40% - Accent3 3" xfId="51" xr:uid="{00000000-0005-0000-0000-00000F000000}"/>
    <cellStyle name="40% - Accent4 2" xfId="12" xr:uid="{00000000-0005-0000-0000-000010000000}"/>
    <cellStyle name="40% - Accent4 3" xfId="52" xr:uid="{00000000-0005-0000-0000-000011000000}"/>
    <cellStyle name="40% - Accent5 2" xfId="13" xr:uid="{00000000-0005-0000-0000-000012000000}"/>
    <cellStyle name="40% - Accent6 2" xfId="14" xr:uid="{00000000-0005-0000-0000-000013000000}"/>
    <cellStyle name="40% - Accent6 3" xfId="53" xr:uid="{00000000-0005-0000-0000-000014000000}"/>
    <cellStyle name="60% - Accent1 2" xfId="15" xr:uid="{00000000-0005-0000-0000-000015000000}"/>
    <cellStyle name="60% - Accent1 3" xfId="54" xr:uid="{00000000-0005-0000-0000-000016000000}"/>
    <cellStyle name="60% - Accent2 2" xfId="16" xr:uid="{00000000-0005-0000-0000-000017000000}"/>
    <cellStyle name="60% - Accent3 2" xfId="17" xr:uid="{00000000-0005-0000-0000-000018000000}"/>
    <cellStyle name="60% - Accent3 3" xfId="55" xr:uid="{00000000-0005-0000-0000-000019000000}"/>
    <cellStyle name="60% - Accent4 2" xfId="18" xr:uid="{00000000-0005-0000-0000-00001A000000}"/>
    <cellStyle name="60% - Accent4 3" xfId="56" xr:uid="{00000000-0005-0000-0000-00001B000000}"/>
    <cellStyle name="60% - Accent5 2" xfId="19" xr:uid="{00000000-0005-0000-0000-00001C000000}"/>
    <cellStyle name="60% - Accent6 2" xfId="20" xr:uid="{00000000-0005-0000-0000-00001D000000}"/>
    <cellStyle name="60% - Accent6 3" xfId="57" xr:uid="{00000000-0005-0000-0000-00001E000000}"/>
    <cellStyle name="Accent1 2" xfId="21" xr:uid="{00000000-0005-0000-0000-00001F000000}"/>
    <cellStyle name="Accent1 3" xfId="58" xr:uid="{00000000-0005-0000-0000-000020000000}"/>
    <cellStyle name="Accent2 2" xfId="22" xr:uid="{00000000-0005-0000-0000-000021000000}"/>
    <cellStyle name="Accent2 3" xfId="59" xr:uid="{00000000-0005-0000-0000-000022000000}"/>
    <cellStyle name="Accent3 2" xfId="23" xr:uid="{00000000-0005-0000-0000-000023000000}"/>
    <cellStyle name="Accent3 3" xfId="60" xr:uid="{00000000-0005-0000-0000-000024000000}"/>
    <cellStyle name="Accent4 2" xfId="24" xr:uid="{00000000-0005-0000-0000-000025000000}"/>
    <cellStyle name="Accent4 3" xfId="61" xr:uid="{00000000-0005-0000-0000-000026000000}"/>
    <cellStyle name="Accent5 2" xfId="25" xr:uid="{00000000-0005-0000-0000-000027000000}"/>
    <cellStyle name="Accent6 2" xfId="26" xr:uid="{00000000-0005-0000-0000-000028000000}"/>
    <cellStyle name="Bad 2" xfId="27" xr:uid="{00000000-0005-0000-0000-000029000000}"/>
    <cellStyle name="Bad 3" xfId="62" xr:uid="{00000000-0005-0000-0000-00002A000000}"/>
    <cellStyle name="Calculation 2" xfId="28" xr:uid="{00000000-0005-0000-0000-00002B000000}"/>
    <cellStyle name="Calculation 3" xfId="63" xr:uid="{00000000-0005-0000-0000-00002C000000}"/>
    <cellStyle name="Check Cell 2" xfId="29" xr:uid="{00000000-0005-0000-0000-00002D000000}"/>
    <cellStyle name="Explanatory Text 2" xfId="30" xr:uid="{00000000-0005-0000-0000-00002E000000}"/>
    <cellStyle name="Good 2" xfId="31" xr:uid="{00000000-0005-0000-0000-00002F000000}"/>
    <cellStyle name="Heading 1 2" xfId="32" xr:uid="{00000000-0005-0000-0000-000030000000}"/>
    <cellStyle name="Heading 1 3" xfId="64" xr:uid="{00000000-0005-0000-0000-000031000000}"/>
    <cellStyle name="Heading 2 2" xfId="33" xr:uid="{00000000-0005-0000-0000-000032000000}"/>
    <cellStyle name="Heading 2 3" xfId="65" xr:uid="{00000000-0005-0000-0000-000033000000}"/>
    <cellStyle name="Heading 3 2" xfId="34" xr:uid="{00000000-0005-0000-0000-000034000000}"/>
    <cellStyle name="Heading 3 3" xfId="66" xr:uid="{00000000-0005-0000-0000-000035000000}"/>
    <cellStyle name="Heading 4 2" xfId="35" xr:uid="{00000000-0005-0000-0000-000036000000}"/>
    <cellStyle name="Heading 4 3" xfId="67" xr:uid="{00000000-0005-0000-0000-000037000000}"/>
    <cellStyle name="Input 2" xfId="36" xr:uid="{00000000-0005-0000-0000-000038000000}"/>
    <cellStyle name="Linked Cell 2" xfId="37" xr:uid="{00000000-0005-0000-0000-000039000000}"/>
    <cellStyle name="Neutral 2" xfId="38" xr:uid="{00000000-0005-0000-0000-00003A000000}"/>
    <cellStyle name="Normal" xfId="0" builtinId="0"/>
    <cellStyle name="Normal 14" xfId="72" xr:uid="{00000000-0005-0000-0000-00003C000000}"/>
    <cellStyle name="Normal 2" xfId="2" xr:uid="{00000000-0005-0000-0000-00003D000000}"/>
    <cellStyle name="Normal 2 2" xfId="39" xr:uid="{00000000-0005-0000-0000-00003E000000}"/>
    <cellStyle name="Normal 2 3" xfId="77" xr:uid="{00000000-0005-0000-0000-00003F000000}"/>
    <cellStyle name="Normal 2 4" xfId="80" xr:uid="{00000000-0005-0000-0000-000040000000}"/>
    <cellStyle name="Normal 2 4 2" xfId="88" xr:uid="{00000000-0005-0000-0000-000041000000}"/>
    <cellStyle name="Normal 3" xfId="45" xr:uid="{00000000-0005-0000-0000-000042000000}"/>
    <cellStyle name="Normal 3 2" xfId="75" xr:uid="{00000000-0005-0000-0000-000043000000}"/>
    <cellStyle name="Normal 4" xfId="73" xr:uid="{00000000-0005-0000-0000-000044000000}"/>
    <cellStyle name="Normal 5" xfId="74" xr:uid="{00000000-0005-0000-0000-000045000000}"/>
    <cellStyle name="Normal 6" xfId="79" xr:uid="{00000000-0005-0000-0000-000046000000}"/>
    <cellStyle name="Normal 6 2" xfId="87" xr:uid="{00000000-0005-0000-0000-000047000000}"/>
    <cellStyle name="Normal 7" xfId="81" xr:uid="{00000000-0005-0000-0000-000048000000}"/>
    <cellStyle name="Normal 7 2" xfId="89" xr:uid="{00000000-0005-0000-0000-000049000000}"/>
    <cellStyle name="Normal_all" xfId="1" xr:uid="{00000000-0005-0000-0000-00004A000000}"/>
    <cellStyle name="Note 2" xfId="40" xr:uid="{00000000-0005-0000-0000-00004B000000}"/>
    <cellStyle name="Note 3" xfId="68" xr:uid="{00000000-0005-0000-0000-00004C000000}"/>
    <cellStyle name="Output 2" xfId="41" xr:uid="{00000000-0005-0000-0000-00004D000000}"/>
    <cellStyle name="Output 2 2" xfId="84" xr:uid="{00000000-0005-0000-0000-00004E000000}"/>
    <cellStyle name="Output 3" xfId="69" xr:uid="{00000000-0005-0000-0000-00004F000000}"/>
    <cellStyle name="Output 3 2" xfId="85" xr:uid="{00000000-0005-0000-0000-000050000000}"/>
    <cellStyle name="Output 4" xfId="82" xr:uid="{00000000-0005-0000-0000-000051000000}"/>
    <cellStyle name="Style 1" xfId="78" xr:uid="{00000000-0005-0000-0000-000052000000}"/>
    <cellStyle name="Title 2" xfId="42" xr:uid="{00000000-0005-0000-0000-000053000000}"/>
    <cellStyle name="Title 3" xfId="70" xr:uid="{00000000-0005-0000-0000-000054000000}"/>
    <cellStyle name="Total 2" xfId="43" xr:uid="{00000000-0005-0000-0000-000055000000}"/>
    <cellStyle name="Total 3" xfId="71" xr:uid="{00000000-0005-0000-0000-000056000000}"/>
    <cellStyle name="Total 3 2" xfId="86" xr:uid="{00000000-0005-0000-0000-000057000000}"/>
    <cellStyle name="Total 4" xfId="83" xr:uid="{00000000-0005-0000-0000-000058000000}"/>
    <cellStyle name="Warning Text 2" xfId="44" xr:uid="{00000000-0005-0000-0000-000059000000}"/>
  </cellStyles>
  <dxfs count="0"/>
  <tableStyles count="0" defaultTableStyle="TableStyleMedium9" defaultPivotStyle="PivotStyleLight16"/>
  <colors>
    <mruColors>
      <color rgb="FFFFFF99"/>
      <color rgb="FFFF66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4571741032370954E-2"/>
          <c:y val="0.11597987751531058"/>
          <c:w val="0.72645625546806636"/>
          <c:h val="0.8326195683872849"/>
        </c:manualLayout>
      </c:layout>
      <c:scatterChart>
        <c:scatterStyle val="lineMarker"/>
        <c:varyColors val="0"/>
        <c:ser>
          <c:idx val="0"/>
          <c:order val="0"/>
          <c:tx>
            <c:v>Playa Wells</c:v>
          </c:tx>
          <c:spPr>
            <a:ln w="28575">
              <a:noFill/>
            </a:ln>
          </c:spPr>
          <c:xVal>
            <c:numRef>
              <c:f>'Sample results summary'!$AE$53:$AE$59</c:f>
              <c:numCache>
                <c:formatCode>0.0</c:formatCode>
                <c:ptCount val="7"/>
                <c:pt idx="0">
                  <c:v>-9.6999999999999993</c:v>
                </c:pt>
                <c:pt idx="1">
                  <c:v>-10.6</c:v>
                </c:pt>
                <c:pt idx="2">
                  <c:v>-11</c:v>
                </c:pt>
                <c:pt idx="3">
                  <c:v>-6.4</c:v>
                </c:pt>
                <c:pt idx="4">
                  <c:v>-4.2</c:v>
                </c:pt>
                <c:pt idx="5">
                  <c:v>-4.3</c:v>
                </c:pt>
                <c:pt idx="6">
                  <c:v>-9.4</c:v>
                </c:pt>
              </c:numCache>
            </c:numRef>
          </c:xVal>
          <c:yVal>
            <c:numRef>
              <c:f>'Sample results summary'!$AF$53:$AF$59</c:f>
              <c:numCache>
                <c:formatCode>0.0</c:formatCode>
                <c:ptCount val="7"/>
                <c:pt idx="0">
                  <c:v>-96</c:v>
                </c:pt>
                <c:pt idx="1">
                  <c:v>-97</c:v>
                </c:pt>
                <c:pt idx="2">
                  <c:v>-96</c:v>
                </c:pt>
                <c:pt idx="3">
                  <c:v>-74</c:v>
                </c:pt>
                <c:pt idx="4">
                  <c:v>-55</c:v>
                </c:pt>
                <c:pt idx="5">
                  <c:v>-53</c:v>
                </c:pt>
                <c:pt idx="6">
                  <c:v>-70</c:v>
                </c:pt>
              </c:numCache>
            </c:numRef>
          </c:yVal>
          <c:smooth val="0"/>
          <c:extLst>
            <c:ext xmlns:c16="http://schemas.microsoft.com/office/drawing/2014/chart" uri="{C3380CC4-5D6E-409C-BE32-E72D297353CC}">
              <c16:uniqueId val="{00000000-7C29-4D1A-A635-C12D100087BB}"/>
            </c:ext>
          </c:extLst>
        </c:ser>
        <c:ser>
          <c:idx val="1"/>
          <c:order val="1"/>
          <c:tx>
            <c:v>Interplaya Wells</c:v>
          </c:tx>
          <c:spPr>
            <a:ln w="28575">
              <a:noFill/>
            </a:ln>
          </c:spPr>
          <c:marker>
            <c:symbol val="circle"/>
            <c:size val="4"/>
          </c:marker>
          <c:xVal>
            <c:strRef>
              <c:f>'Sample results summary'!$AE$60:$AE$86</c:f>
              <c:strCache>
                <c:ptCount val="27"/>
                <c:pt idx="0">
                  <c:v>-6.5</c:v>
                </c:pt>
                <c:pt idx="1">
                  <c:v>-10.3</c:v>
                </c:pt>
                <c:pt idx="2">
                  <c:v>-8.6</c:v>
                </c:pt>
                <c:pt idx="3">
                  <c:v>-11.3</c:v>
                </c:pt>
                <c:pt idx="4">
                  <c:v>-7.6</c:v>
                </c:pt>
                <c:pt idx="5">
                  <c:v>-7.0</c:v>
                </c:pt>
                <c:pt idx="6">
                  <c:v>-7.7</c:v>
                </c:pt>
                <c:pt idx="7">
                  <c:v>-14.6</c:v>
                </c:pt>
                <c:pt idx="8">
                  <c:v>-7.1</c:v>
                </c:pt>
                <c:pt idx="9">
                  <c:v>-6.6</c:v>
                </c:pt>
                <c:pt idx="10">
                  <c:v>-6.3</c:v>
                </c:pt>
                <c:pt idx="11">
                  <c:v> --</c:v>
                </c:pt>
                <c:pt idx="12">
                  <c:v>-15.8</c:v>
                </c:pt>
                <c:pt idx="13">
                  <c:v>-15.9</c:v>
                </c:pt>
                <c:pt idx="14">
                  <c:v>-13.5</c:v>
                </c:pt>
                <c:pt idx="15">
                  <c:v>-14.5</c:v>
                </c:pt>
                <c:pt idx="16">
                  <c:v>-15.1</c:v>
                </c:pt>
                <c:pt idx="17">
                  <c:v>-15.4</c:v>
                </c:pt>
                <c:pt idx="18">
                  <c:v>-14.6</c:v>
                </c:pt>
                <c:pt idx="19">
                  <c:v>-14.5</c:v>
                </c:pt>
                <c:pt idx="20">
                  <c:v>-14.5</c:v>
                </c:pt>
                <c:pt idx="21">
                  <c:v>-13.0</c:v>
                </c:pt>
                <c:pt idx="22">
                  <c:v>-15.3</c:v>
                </c:pt>
                <c:pt idx="23">
                  <c:v>-11.8</c:v>
                </c:pt>
                <c:pt idx="24">
                  <c:v>-14.2</c:v>
                </c:pt>
                <c:pt idx="25">
                  <c:v>-7.5</c:v>
                </c:pt>
                <c:pt idx="26">
                  <c:v>-14.5</c:v>
                </c:pt>
              </c:strCache>
            </c:strRef>
          </c:xVal>
          <c:yVal>
            <c:numRef>
              <c:f>'Sample results summary'!$AF$60:$AF$86</c:f>
              <c:numCache>
                <c:formatCode>0.0</c:formatCode>
                <c:ptCount val="27"/>
                <c:pt idx="0">
                  <c:v>-80</c:v>
                </c:pt>
                <c:pt idx="1">
                  <c:v>-97</c:v>
                </c:pt>
                <c:pt idx="2">
                  <c:v>-91</c:v>
                </c:pt>
                <c:pt idx="3">
                  <c:v>-100</c:v>
                </c:pt>
                <c:pt idx="4">
                  <c:v>-80</c:v>
                </c:pt>
                <c:pt idx="5">
                  <c:v>-82</c:v>
                </c:pt>
                <c:pt idx="6">
                  <c:v>-83</c:v>
                </c:pt>
                <c:pt idx="7">
                  <c:v>-110</c:v>
                </c:pt>
                <c:pt idx="8">
                  <c:v>-79</c:v>
                </c:pt>
                <c:pt idx="9">
                  <c:v>-79</c:v>
                </c:pt>
                <c:pt idx="10">
                  <c:v>-77</c:v>
                </c:pt>
                <c:pt idx="11">
                  <c:v>0</c:v>
                </c:pt>
                <c:pt idx="12">
                  <c:v>-124</c:v>
                </c:pt>
                <c:pt idx="13">
                  <c:v>-124</c:v>
                </c:pt>
                <c:pt idx="14">
                  <c:v>-104</c:v>
                </c:pt>
                <c:pt idx="15">
                  <c:v>-107</c:v>
                </c:pt>
                <c:pt idx="16">
                  <c:v>-113</c:v>
                </c:pt>
                <c:pt idx="17">
                  <c:v>-117</c:v>
                </c:pt>
                <c:pt idx="18">
                  <c:v>-110</c:v>
                </c:pt>
                <c:pt idx="19">
                  <c:v>-110</c:v>
                </c:pt>
                <c:pt idx="20">
                  <c:v>-108</c:v>
                </c:pt>
                <c:pt idx="21">
                  <c:v>-105</c:v>
                </c:pt>
                <c:pt idx="22">
                  <c:v>-118</c:v>
                </c:pt>
                <c:pt idx="23">
                  <c:v>-102</c:v>
                </c:pt>
                <c:pt idx="24">
                  <c:v>-109</c:v>
                </c:pt>
                <c:pt idx="25">
                  <c:v>-86</c:v>
                </c:pt>
                <c:pt idx="26">
                  <c:v>-109</c:v>
                </c:pt>
              </c:numCache>
            </c:numRef>
          </c:yVal>
          <c:smooth val="0"/>
          <c:extLst>
            <c:ext xmlns:c16="http://schemas.microsoft.com/office/drawing/2014/chart" uri="{C3380CC4-5D6E-409C-BE32-E72D297353CC}">
              <c16:uniqueId val="{00000001-7C29-4D1A-A635-C12D100087BB}"/>
            </c:ext>
          </c:extLst>
        </c:ser>
        <c:ser>
          <c:idx val="2"/>
          <c:order val="2"/>
          <c:tx>
            <c:v>Bedrock Wells</c:v>
          </c:tx>
          <c:spPr>
            <a:ln w="28575">
              <a:noFill/>
            </a:ln>
          </c:spPr>
          <c:xVal>
            <c:numRef>
              <c:f>'Sample results summary'!$AE$87:$AE$91</c:f>
              <c:numCache>
                <c:formatCode>0.0</c:formatCode>
                <c:ptCount val="5"/>
                <c:pt idx="0">
                  <c:v>-14.6</c:v>
                </c:pt>
                <c:pt idx="1">
                  <c:v>-14.6</c:v>
                </c:pt>
                <c:pt idx="2">
                  <c:v>-13.9</c:v>
                </c:pt>
                <c:pt idx="3">
                  <c:v>-13.7</c:v>
                </c:pt>
                <c:pt idx="4">
                  <c:v>-14.4</c:v>
                </c:pt>
              </c:numCache>
            </c:numRef>
          </c:xVal>
          <c:yVal>
            <c:numRef>
              <c:f>'Sample results summary'!$AF$87:$AF$91</c:f>
              <c:numCache>
                <c:formatCode>0.0</c:formatCode>
                <c:ptCount val="5"/>
                <c:pt idx="0">
                  <c:v>-107</c:v>
                </c:pt>
                <c:pt idx="1">
                  <c:v>-110</c:v>
                </c:pt>
                <c:pt idx="2">
                  <c:v>-106</c:v>
                </c:pt>
                <c:pt idx="3">
                  <c:v>-105</c:v>
                </c:pt>
                <c:pt idx="4">
                  <c:v>-109</c:v>
                </c:pt>
              </c:numCache>
            </c:numRef>
          </c:yVal>
          <c:smooth val="0"/>
          <c:extLst>
            <c:ext xmlns:c16="http://schemas.microsoft.com/office/drawing/2014/chart" uri="{C3380CC4-5D6E-409C-BE32-E72D297353CC}">
              <c16:uniqueId val="{00000002-7C29-4D1A-A635-C12D100087BB}"/>
            </c:ext>
          </c:extLst>
        </c:ser>
        <c:ser>
          <c:idx val="3"/>
          <c:order val="3"/>
          <c:tx>
            <c:v>Sevier River</c:v>
          </c:tx>
          <c:spPr>
            <a:ln w="28575">
              <a:noFill/>
            </a:ln>
          </c:spPr>
          <c:marker>
            <c:spPr>
              <a:ln w="15875"/>
            </c:spPr>
          </c:marker>
          <c:xVal>
            <c:numRef>
              <c:f>'Sample results summary'!$AE$93</c:f>
              <c:numCache>
                <c:formatCode>0.0</c:formatCode>
                <c:ptCount val="1"/>
                <c:pt idx="0">
                  <c:v>-12.7</c:v>
                </c:pt>
              </c:numCache>
            </c:numRef>
          </c:xVal>
          <c:yVal>
            <c:numRef>
              <c:f>'Sample results summary'!$AF$93</c:f>
              <c:numCache>
                <c:formatCode>0.0</c:formatCode>
                <c:ptCount val="1"/>
                <c:pt idx="0">
                  <c:v>-101</c:v>
                </c:pt>
              </c:numCache>
            </c:numRef>
          </c:yVal>
          <c:smooth val="0"/>
          <c:extLst>
            <c:ext xmlns:c16="http://schemas.microsoft.com/office/drawing/2014/chart" uri="{C3380CC4-5D6E-409C-BE32-E72D297353CC}">
              <c16:uniqueId val="{00000003-7C29-4D1A-A635-C12D100087BB}"/>
            </c:ext>
          </c:extLst>
        </c:ser>
        <c:ser>
          <c:idx val="4"/>
          <c:order val="4"/>
          <c:tx>
            <c:v>Cricket Mtns. Spring (Candland Sp.)</c:v>
          </c:tx>
          <c:spPr>
            <a:ln w="28575">
              <a:noFill/>
            </a:ln>
          </c:spPr>
          <c:marker>
            <c:spPr>
              <a:ln w="15875"/>
            </c:spPr>
          </c:marker>
          <c:xVal>
            <c:numRef>
              <c:f>'Sample results summary'!$AE$94</c:f>
              <c:numCache>
                <c:formatCode>0.0</c:formatCode>
                <c:ptCount val="1"/>
                <c:pt idx="0">
                  <c:v>-14</c:v>
                </c:pt>
              </c:numCache>
            </c:numRef>
          </c:xVal>
          <c:yVal>
            <c:numRef>
              <c:f>'Sample results summary'!$AF$94</c:f>
              <c:numCache>
                <c:formatCode>0.0</c:formatCode>
                <c:ptCount val="1"/>
                <c:pt idx="0">
                  <c:v>-110</c:v>
                </c:pt>
              </c:numCache>
            </c:numRef>
          </c:yVal>
          <c:smooth val="0"/>
          <c:extLst>
            <c:ext xmlns:c16="http://schemas.microsoft.com/office/drawing/2014/chart" uri="{C3380CC4-5D6E-409C-BE32-E72D297353CC}">
              <c16:uniqueId val="{00000004-7C29-4D1A-A635-C12D100087BB}"/>
            </c:ext>
          </c:extLst>
        </c:ser>
        <c:dLbls>
          <c:showLegendKey val="0"/>
          <c:showVal val="0"/>
          <c:showCatName val="0"/>
          <c:showSerName val="0"/>
          <c:showPercent val="0"/>
          <c:showBubbleSize val="0"/>
        </c:dLbls>
        <c:axId val="38998784"/>
        <c:axId val="39000320"/>
      </c:scatterChart>
      <c:valAx>
        <c:axId val="38998784"/>
        <c:scaling>
          <c:orientation val="minMax"/>
        </c:scaling>
        <c:delete val="0"/>
        <c:axPos val="b"/>
        <c:numFmt formatCode="0" sourceLinked="0"/>
        <c:majorTickMark val="out"/>
        <c:minorTickMark val="none"/>
        <c:tickLblPos val="high"/>
        <c:crossAx val="39000320"/>
        <c:crosses val="autoZero"/>
        <c:crossBetween val="midCat"/>
      </c:valAx>
      <c:valAx>
        <c:axId val="39000320"/>
        <c:scaling>
          <c:orientation val="minMax"/>
        </c:scaling>
        <c:delete val="0"/>
        <c:axPos val="l"/>
        <c:numFmt formatCode="0" sourceLinked="0"/>
        <c:majorTickMark val="out"/>
        <c:minorTickMark val="none"/>
        <c:tickLblPos val="nextTo"/>
        <c:crossAx val="38998784"/>
        <c:crossesAt val="-20"/>
        <c:crossBetween val="midCat"/>
      </c:valAx>
    </c:plotArea>
    <c:legend>
      <c:legendPos val="r"/>
      <c:overlay val="0"/>
      <c:spPr>
        <a:ln w="19050">
          <a:solidFill>
            <a:schemeClr val="tx1"/>
          </a:solidFill>
        </a:ln>
      </c:sp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4571741032370954E-2"/>
          <c:y val="0.11597987751531058"/>
          <c:w val="0.73220691163604534"/>
          <c:h val="0.8326195683872849"/>
        </c:manualLayout>
      </c:layout>
      <c:scatterChart>
        <c:scatterStyle val="lineMarker"/>
        <c:varyColors val="0"/>
        <c:ser>
          <c:idx val="0"/>
          <c:order val="0"/>
          <c:spPr>
            <a:ln w="28575">
              <a:noFill/>
            </a:ln>
          </c:spPr>
          <c:xVal>
            <c:numRef>
              <c:f>'Sample results summary'!$AL$53:$AL$59</c:f>
              <c:numCache>
                <c:formatCode>0.0</c:formatCode>
                <c:ptCount val="7"/>
                <c:pt idx="0">
                  <c:v>10</c:v>
                </c:pt>
                <c:pt idx="1">
                  <c:v>75</c:v>
                </c:pt>
                <c:pt idx="2">
                  <c:v>75</c:v>
                </c:pt>
                <c:pt idx="3">
                  <c:v>5</c:v>
                </c:pt>
                <c:pt idx="4">
                  <c:v>25</c:v>
                </c:pt>
                <c:pt idx="5">
                  <c:v>15</c:v>
                </c:pt>
                <c:pt idx="6">
                  <c:v>2.5</c:v>
                </c:pt>
              </c:numCache>
            </c:numRef>
          </c:xVal>
          <c:yVal>
            <c:numRef>
              <c:f>'Sample results summary'!$AF$56:$AF$57</c:f>
              <c:numCache>
                <c:formatCode>0.0</c:formatCode>
                <c:ptCount val="2"/>
                <c:pt idx="0">
                  <c:v>-74</c:v>
                </c:pt>
                <c:pt idx="1">
                  <c:v>-55</c:v>
                </c:pt>
              </c:numCache>
            </c:numRef>
          </c:yVal>
          <c:smooth val="0"/>
          <c:extLst>
            <c:ext xmlns:c16="http://schemas.microsoft.com/office/drawing/2014/chart" uri="{C3380CC4-5D6E-409C-BE32-E72D297353CC}">
              <c16:uniqueId val="{00000000-B348-45AF-B616-7BD8A0BC42D3}"/>
            </c:ext>
          </c:extLst>
        </c:ser>
        <c:ser>
          <c:idx val="1"/>
          <c:order val="1"/>
          <c:spPr>
            <a:ln w="28575">
              <a:noFill/>
            </a:ln>
          </c:spPr>
          <c:marker>
            <c:symbol val="circle"/>
            <c:size val="4"/>
          </c:marker>
          <c:xVal>
            <c:strRef>
              <c:f>'Sample results summary'!$AJ$60:$AJ$86</c:f>
              <c:strCache>
                <c:ptCount val="27"/>
                <c:pt idx="0">
                  <c:v>9.5</c:v>
                </c:pt>
                <c:pt idx="2">
                  <c:v>22</c:v>
                </c:pt>
                <c:pt idx="3">
                  <c:v>8.7</c:v>
                </c:pt>
                <c:pt idx="4">
                  <c:v>2.2</c:v>
                </c:pt>
                <c:pt idx="6">
                  <c:v>16</c:v>
                </c:pt>
                <c:pt idx="7">
                  <c:v>3.5</c:v>
                </c:pt>
                <c:pt idx="9">
                  <c:v>31</c:v>
                </c:pt>
                <c:pt idx="10">
                  <c:v> --</c:v>
                </c:pt>
                <c:pt idx="11">
                  <c:v> --</c:v>
                </c:pt>
                <c:pt idx="12">
                  <c:v>0.3</c:v>
                </c:pt>
                <c:pt idx="13">
                  <c:v>5.7</c:v>
                </c:pt>
                <c:pt idx="14">
                  <c:v>14</c:v>
                </c:pt>
                <c:pt idx="15">
                  <c:v>3.1</c:v>
                </c:pt>
                <c:pt idx="16">
                  <c:v>57</c:v>
                </c:pt>
                <c:pt idx="17">
                  <c:v> --</c:v>
                </c:pt>
                <c:pt idx="18">
                  <c:v>4.0</c:v>
                </c:pt>
                <c:pt idx="19">
                  <c:v> --</c:v>
                </c:pt>
                <c:pt idx="20">
                  <c:v>4.0</c:v>
                </c:pt>
                <c:pt idx="21">
                  <c:v>19</c:v>
                </c:pt>
                <c:pt idx="22">
                  <c:v>3.6</c:v>
                </c:pt>
                <c:pt idx="23">
                  <c:v>7.4</c:v>
                </c:pt>
                <c:pt idx="24">
                  <c:v>4.1</c:v>
                </c:pt>
                <c:pt idx="25">
                  <c:v>4.2</c:v>
                </c:pt>
                <c:pt idx="26">
                  <c:v>2.8</c:v>
                </c:pt>
              </c:strCache>
            </c:strRef>
          </c:xVal>
          <c:yVal>
            <c:numRef>
              <c:f>'Sample results summary'!$AF$60:$AF$86</c:f>
              <c:numCache>
                <c:formatCode>0.0</c:formatCode>
                <c:ptCount val="27"/>
                <c:pt idx="0">
                  <c:v>-80</c:v>
                </c:pt>
                <c:pt idx="1">
                  <c:v>-97</c:v>
                </c:pt>
                <c:pt idx="2">
                  <c:v>-91</c:v>
                </c:pt>
                <c:pt idx="3">
                  <c:v>-100</c:v>
                </c:pt>
                <c:pt idx="4">
                  <c:v>-80</c:v>
                </c:pt>
                <c:pt idx="5">
                  <c:v>-82</c:v>
                </c:pt>
                <c:pt idx="6">
                  <c:v>-83</c:v>
                </c:pt>
                <c:pt idx="7">
                  <c:v>-110</c:v>
                </c:pt>
                <c:pt idx="8">
                  <c:v>-79</c:v>
                </c:pt>
                <c:pt idx="9">
                  <c:v>-79</c:v>
                </c:pt>
                <c:pt idx="10">
                  <c:v>-77</c:v>
                </c:pt>
                <c:pt idx="11">
                  <c:v>0</c:v>
                </c:pt>
                <c:pt idx="12">
                  <c:v>-124</c:v>
                </c:pt>
                <c:pt idx="13">
                  <c:v>-124</c:v>
                </c:pt>
                <c:pt idx="14">
                  <c:v>-104</c:v>
                </c:pt>
                <c:pt idx="15">
                  <c:v>-107</c:v>
                </c:pt>
                <c:pt idx="16">
                  <c:v>-113</c:v>
                </c:pt>
                <c:pt idx="17">
                  <c:v>-117</c:v>
                </c:pt>
                <c:pt idx="18">
                  <c:v>-110</c:v>
                </c:pt>
                <c:pt idx="19">
                  <c:v>-110</c:v>
                </c:pt>
                <c:pt idx="20">
                  <c:v>-108</c:v>
                </c:pt>
                <c:pt idx="21">
                  <c:v>-105</c:v>
                </c:pt>
                <c:pt idx="22">
                  <c:v>-118</c:v>
                </c:pt>
                <c:pt idx="23">
                  <c:v>-102</c:v>
                </c:pt>
                <c:pt idx="24">
                  <c:v>-109</c:v>
                </c:pt>
                <c:pt idx="25">
                  <c:v>-86</c:v>
                </c:pt>
                <c:pt idx="26">
                  <c:v>-109</c:v>
                </c:pt>
              </c:numCache>
            </c:numRef>
          </c:yVal>
          <c:smooth val="0"/>
          <c:extLst>
            <c:ext xmlns:c16="http://schemas.microsoft.com/office/drawing/2014/chart" uri="{C3380CC4-5D6E-409C-BE32-E72D297353CC}">
              <c16:uniqueId val="{00000001-B348-45AF-B616-7BD8A0BC42D3}"/>
            </c:ext>
          </c:extLst>
        </c:ser>
        <c:ser>
          <c:idx val="2"/>
          <c:order val="2"/>
          <c:spPr>
            <a:ln w="28575">
              <a:noFill/>
            </a:ln>
          </c:spPr>
          <c:xVal>
            <c:strRef>
              <c:f>'Sample results summary'!$AJ$87:$AJ$91</c:f>
              <c:strCache>
                <c:ptCount val="5"/>
                <c:pt idx="0">
                  <c:v>4.8</c:v>
                </c:pt>
                <c:pt idx="1">
                  <c:v>5.7</c:v>
                </c:pt>
                <c:pt idx="2">
                  <c:v> --</c:v>
                </c:pt>
                <c:pt idx="3">
                  <c:v>37</c:v>
                </c:pt>
                <c:pt idx="4">
                  <c:v>23</c:v>
                </c:pt>
              </c:strCache>
            </c:strRef>
          </c:xVal>
          <c:yVal>
            <c:numRef>
              <c:f>'Sample results summary'!$AF$87:$AF$91</c:f>
              <c:numCache>
                <c:formatCode>0.0</c:formatCode>
                <c:ptCount val="5"/>
                <c:pt idx="0">
                  <c:v>-107</c:v>
                </c:pt>
                <c:pt idx="1">
                  <c:v>-110</c:v>
                </c:pt>
                <c:pt idx="2">
                  <c:v>-106</c:v>
                </c:pt>
                <c:pt idx="3">
                  <c:v>-105</c:v>
                </c:pt>
                <c:pt idx="4">
                  <c:v>-109</c:v>
                </c:pt>
              </c:numCache>
            </c:numRef>
          </c:yVal>
          <c:smooth val="0"/>
          <c:extLst>
            <c:ext xmlns:c16="http://schemas.microsoft.com/office/drawing/2014/chart" uri="{C3380CC4-5D6E-409C-BE32-E72D297353CC}">
              <c16:uniqueId val="{00000002-B348-45AF-B616-7BD8A0BC42D3}"/>
            </c:ext>
          </c:extLst>
        </c:ser>
        <c:dLbls>
          <c:showLegendKey val="0"/>
          <c:showVal val="0"/>
          <c:showCatName val="0"/>
          <c:showSerName val="0"/>
          <c:showPercent val="0"/>
          <c:showBubbleSize val="0"/>
        </c:dLbls>
        <c:axId val="39017856"/>
        <c:axId val="39027840"/>
      </c:scatterChart>
      <c:valAx>
        <c:axId val="39017856"/>
        <c:scaling>
          <c:orientation val="minMax"/>
        </c:scaling>
        <c:delete val="0"/>
        <c:axPos val="b"/>
        <c:numFmt formatCode="0" sourceLinked="0"/>
        <c:majorTickMark val="out"/>
        <c:minorTickMark val="none"/>
        <c:tickLblPos val="high"/>
        <c:crossAx val="39027840"/>
        <c:crosses val="autoZero"/>
        <c:crossBetween val="midCat"/>
      </c:valAx>
      <c:valAx>
        <c:axId val="39027840"/>
        <c:scaling>
          <c:orientation val="minMax"/>
        </c:scaling>
        <c:delete val="0"/>
        <c:axPos val="l"/>
        <c:numFmt formatCode="0" sourceLinked="0"/>
        <c:majorTickMark val="out"/>
        <c:minorTickMark val="none"/>
        <c:tickLblPos val="nextTo"/>
        <c:crossAx val="39017856"/>
        <c:crossesAt val="-20"/>
        <c:crossBetween val="midCat"/>
      </c:valAx>
    </c:plotArea>
    <c:legend>
      <c:legendPos val="r"/>
      <c:overlay val="0"/>
      <c:spPr>
        <a:ln w="19050">
          <a:solidFill>
            <a:schemeClr val="tx1"/>
          </a:solidFill>
        </a:ln>
      </c:spPr>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4571741032370954E-2"/>
          <c:y val="0.11597987751531058"/>
          <c:w val="0.73220691163604534"/>
          <c:h val="0.8326195683872849"/>
        </c:manualLayout>
      </c:layout>
      <c:scatterChart>
        <c:scatterStyle val="lineMarker"/>
        <c:varyColors val="0"/>
        <c:ser>
          <c:idx val="0"/>
          <c:order val="0"/>
          <c:spPr>
            <a:ln w="28575">
              <a:noFill/>
            </a:ln>
          </c:spPr>
          <c:xVal>
            <c:numRef>
              <c:f>'Sample results summary'!$AL$53:$AL$59</c:f>
              <c:numCache>
                <c:formatCode>0.0</c:formatCode>
                <c:ptCount val="7"/>
                <c:pt idx="0">
                  <c:v>10</c:v>
                </c:pt>
                <c:pt idx="1">
                  <c:v>75</c:v>
                </c:pt>
                <c:pt idx="2">
                  <c:v>75</c:v>
                </c:pt>
                <c:pt idx="3">
                  <c:v>5</c:v>
                </c:pt>
                <c:pt idx="4">
                  <c:v>25</c:v>
                </c:pt>
                <c:pt idx="5">
                  <c:v>15</c:v>
                </c:pt>
                <c:pt idx="6">
                  <c:v>2.5</c:v>
                </c:pt>
              </c:numCache>
            </c:numRef>
          </c:xVal>
          <c:yVal>
            <c:numRef>
              <c:f>'Sample results summary'!$AF$53:$AF$59</c:f>
              <c:numCache>
                <c:formatCode>0.0</c:formatCode>
                <c:ptCount val="7"/>
                <c:pt idx="0">
                  <c:v>-96</c:v>
                </c:pt>
                <c:pt idx="1">
                  <c:v>-97</c:v>
                </c:pt>
                <c:pt idx="2">
                  <c:v>-96</c:v>
                </c:pt>
                <c:pt idx="3">
                  <c:v>-74</c:v>
                </c:pt>
                <c:pt idx="4">
                  <c:v>-55</c:v>
                </c:pt>
                <c:pt idx="5">
                  <c:v>-53</c:v>
                </c:pt>
                <c:pt idx="6">
                  <c:v>-70</c:v>
                </c:pt>
              </c:numCache>
            </c:numRef>
          </c:yVal>
          <c:smooth val="0"/>
          <c:extLst>
            <c:ext xmlns:c16="http://schemas.microsoft.com/office/drawing/2014/chart" uri="{C3380CC4-5D6E-409C-BE32-E72D297353CC}">
              <c16:uniqueId val="{00000000-6869-45E7-92BC-636AB01C4411}"/>
            </c:ext>
          </c:extLst>
        </c:ser>
        <c:ser>
          <c:idx val="1"/>
          <c:order val="1"/>
          <c:spPr>
            <a:ln w="28575">
              <a:noFill/>
            </a:ln>
          </c:spPr>
          <c:marker>
            <c:symbol val="circle"/>
            <c:size val="4"/>
          </c:marker>
          <c:xVal>
            <c:strRef>
              <c:f>'Sample results summary'!$AJ$60:$AJ$86</c:f>
              <c:strCache>
                <c:ptCount val="27"/>
                <c:pt idx="0">
                  <c:v>9.5</c:v>
                </c:pt>
                <c:pt idx="2">
                  <c:v>22</c:v>
                </c:pt>
                <c:pt idx="3">
                  <c:v>8.7</c:v>
                </c:pt>
                <c:pt idx="4">
                  <c:v>2.2</c:v>
                </c:pt>
                <c:pt idx="6">
                  <c:v>16</c:v>
                </c:pt>
                <c:pt idx="7">
                  <c:v>3.5</c:v>
                </c:pt>
                <c:pt idx="9">
                  <c:v>31</c:v>
                </c:pt>
                <c:pt idx="10">
                  <c:v> --</c:v>
                </c:pt>
                <c:pt idx="11">
                  <c:v> --</c:v>
                </c:pt>
                <c:pt idx="12">
                  <c:v>0.3</c:v>
                </c:pt>
                <c:pt idx="13">
                  <c:v>5.7</c:v>
                </c:pt>
                <c:pt idx="14">
                  <c:v>14</c:v>
                </c:pt>
                <c:pt idx="15">
                  <c:v>3.1</c:v>
                </c:pt>
                <c:pt idx="16">
                  <c:v>57</c:v>
                </c:pt>
                <c:pt idx="17">
                  <c:v> --</c:v>
                </c:pt>
                <c:pt idx="18">
                  <c:v>4.0</c:v>
                </c:pt>
                <c:pt idx="19">
                  <c:v> --</c:v>
                </c:pt>
                <c:pt idx="20">
                  <c:v>4.0</c:v>
                </c:pt>
                <c:pt idx="21">
                  <c:v>19</c:v>
                </c:pt>
                <c:pt idx="22">
                  <c:v>3.6</c:v>
                </c:pt>
                <c:pt idx="23">
                  <c:v>7.4</c:v>
                </c:pt>
                <c:pt idx="24">
                  <c:v>4.1</c:v>
                </c:pt>
                <c:pt idx="25">
                  <c:v>4.2</c:v>
                </c:pt>
                <c:pt idx="26">
                  <c:v>2.8</c:v>
                </c:pt>
              </c:strCache>
            </c:strRef>
          </c:xVal>
          <c:yVal>
            <c:numRef>
              <c:f>'Sample results summary'!$AF$60:$AF$86</c:f>
              <c:numCache>
                <c:formatCode>0.0</c:formatCode>
                <c:ptCount val="27"/>
                <c:pt idx="0">
                  <c:v>-80</c:v>
                </c:pt>
                <c:pt idx="1">
                  <c:v>-97</c:v>
                </c:pt>
                <c:pt idx="2">
                  <c:v>-91</c:v>
                </c:pt>
                <c:pt idx="3">
                  <c:v>-100</c:v>
                </c:pt>
                <c:pt idx="4">
                  <c:v>-80</c:v>
                </c:pt>
                <c:pt idx="5">
                  <c:v>-82</c:v>
                </c:pt>
                <c:pt idx="6">
                  <c:v>-83</c:v>
                </c:pt>
                <c:pt idx="7">
                  <c:v>-110</c:v>
                </c:pt>
                <c:pt idx="8">
                  <c:v>-79</c:v>
                </c:pt>
                <c:pt idx="9">
                  <c:v>-79</c:v>
                </c:pt>
                <c:pt idx="10">
                  <c:v>-77</c:v>
                </c:pt>
                <c:pt idx="11">
                  <c:v>0</c:v>
                </c:pt>
                <c:pt idx="12">
                  <c:v>-124</c:v>
                </c:pt>
                <c:pt idx="13">
                  <c:v>-124</c:v>
                </c:pt>
                <c:pt idx="14">
                  <c:v>-104</c:v>
                </c:pt>
                <c:pt idx="15">
                  <c:v>-107</c:v>
                </c:pt>
                <c:pt idx="16">
                  <c:v>-113</c:v>
                </c:pt>
                <c:pt idx="17">
                  <c:v>-117</c:v>
                </c:pt>
                <c:pt idx="18">
                  <c:v>-110</c:v>
                </c:pt>
                <c:pt idx="19">
                  <c:v>-110</c:v>
                </c:pt>
                <c:pt idx="20">
                  <c:v>-108</c:v>
                </c:pt>
                <c:pt idx="21">
                  <c:v>-105</c:v>
                </c:pt>
                <c:pt idx="22">
                  <c:v>-118</c:v>
                </c:pt>
                <c:pt idx="23">
                  <c:v>-102</c:v>
                </c:pt>
                <c:pt idx="24">
                  <c:v>-109</c:v>
                </c:pt>
                <c:pt idx="25">
                  <c:v>-86</c:v>
                </c:pt>
                <c:pt idx="26">
                  <c:v>-109</c:v>
                </c:pt>
              </c:numCache>
            </c:numRef>
          </c:yVal>
          <c:smooth val="0"/>
          <c:extLst>
            <c:ext xmlns:c16="http://schemas.microsoft.com/office/drawing/2014/chart" uri="{C3380CC4-5D6E-409C-BE32-E72D297353CC}">
              <c16:uniqueId val="{00000001-6869-45E7-92BC-636AB01C4411}"/>
            </c:ext>
          </c:extLst>
        </c:ser>
        <c:ser>
          <c:idx val="2"/>
          <c:order val="2"/>
          <c:spPr>
            <a:ln w="28575">
              <a:noFill/>
            </a:ln>
          </c:spPr>
          <c:xVal>
            <c:strRef>
              <c:f>'Sample results summary'!$AJ$87:$AJ$91</c:f>
              <c:strCache>
                <c:ptCount val="5"/>
                <c:pt idx="0">
                  <c:v>4.8</c:v>
                </c:pt>
                <c:pt idx="1">
                  <c:v>5.7</c:v>
                </c:pt>
                <c:pt idx="2">
                  <c:v> --</c:v>
                </c:pt>
                <c:pt idx="3">
                  <c:v>37</c:v>
                </c:pt>
                <c:pt idx="4">
                  <c:v>23</c:v>
                </c:pt>
              </c:strCache>
            </c:strRef>
          </c:xVal>
          <c:yVal>
            <c:numRef>
              <c:f>'Sample results summary'!$AF$87:$AF$91</c:f>
              <c:numCache>
                <c:formatCode>0.0</c:formatCode>
                <c:ptCount val="5"/>
                <c:pt idx="0">
                  <c:v>-107</c:v>
                </c:pt>
                <c:pt idx="1">
                  <c:v>-110</c:v>
                </c:pt>
                <c:pt idx="2">
                  <c:v>-106</c:v>
                </c:pt>
                <c:pt idx="3">
                  <c:v>-105</c:v>
                </c:pt>
                <c:pt idx="4">
                  <c:v>-109</c:v>
                </c:pt>
              </c:numCache>
            </c:numRef>
          </c:yVal>
          <c:smooth val="0"/>
          <c:extLst>
            <c:ext xmlns:c16="http://schemas.microsoft.com/office/drawing/2014/chart" uri="{C3380CC4-5D6E-409C-BE32-E72D297353CC}">
              <c16:uniqueId val="{00000002-6869-45E7-92BC-636AB01C4411}"/>
            </c:ext>
          </c:extLst>
        </c:ser>
        <c:dLbls>
          <c:showLegendKey val="0"/>
          <c:showVal val="0"/>
          <c:showCatName val="0"/>
          <c:showSerName val="0"/>
          <c:showPercent val="0"/>
          <c:showBubbleSize val="0"/>
        </c:dLbls>
        <c:axId val="46794624"/>
        <c:axId val="46796160"/>
      </c:scatterChart>
      <c:valAx>
        <c:axId val="46794624"/>
        <c:scaling>
          <c:orientation val="minMax"/>
        </c:scaling>
        <c:delete val="0"/>
        <c:axPos val="b"/>
        <c:numFmt formatCode="0" sourceLinked="0"/>
        <c:majorTickMark val="out"/>
        <c:minorTickMark val="none"/>
        <c:tickLblPos val="high"/>
        <c:crossAx val="46796160"/>
        <c:crosses val="autoZero"/>
        <c:crossBetween val="midCat"/>
      </c:valAx>
      <c:valAx>
        <c:axId val="46796160"/>
        <c:scaling>
          <c:orientation val="minMax"/>
        </c:scaling>
        <c:delete val="0"/>
        <c:axPos val="l"/>
        <c:numFmt formatCode="0" sourceLinked="0"/>
        <c:majorTickMark val="out"/>
        <c:minorTickMark val="none"/>
        <c:tickLblPos val="nextTo"/>
        <c:crossAx val="46794624"/>
        <c:crossesAt val="-20"/>
        <c:crossBetween val="midCat"/>
      </c:valAx>
    </c:plotArea>
    <c:legend>
      <c:legendPos val="r"/>
      <c:overlay val="0"/>
      <c:spPr>
        <a:ln w="19050">
          <a:solidFill>
            <a:schemeClr val="tx1"/>
          </a:solidFill>
        </a:ln>
      </c:sp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41</xdr:col>
      <xdr:colOff>0</xdr:colOff>
      <xdr:row>55</xdr:row>
      <xdr:rowOff>47625</xdr:rowOff>
    </xdr:from>
    <xdr:to>
      <xdr:col>45</xdr:col>
      <xdr:colOff>476250</xdr:colOff>
      <xdr:row>72</xdr:row>
      <xdr:rowOff>38100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85725</xdr:colOff>
      <xdr:row>79</xdr:row>
      <xdr:rowOff>0</xdr:rowOff>
    </xdr:from>
    <xdr:to>
      <xdr:col>43</xdr:col>
      <xdr:colOff>704850</xdr:colOff>
      <xdr:row>96</xdr:row>
      <xdr:rowOff>152400</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38</xdr:col>
      <xdr:colOff>85725</xdr:colOff>
      <xdr:row>97</xdr:row>
      <xdr:rowOff>57150</xdr:rowOff>
    </xdr:from>
    <xdr:to>
      <xdr:col>43</xdr:col>
      <xdr:colOff>704850</xdr:colOff>
      <xdr:row>114</xdr:row>
      <xdr:rowOff>47625</xdr:rowOff>
    </xdr:to>
    <xdr:graphicFrame macro="">
      <xdr:nvGraphicFramePr>
        <xdr:cNvPr id="4" name="Chart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pgardner/Desktop/TempIsotop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pgardner.DUTSLC/Desktop/01290404_IversonSpring_CalcAgeDifSampWTDGCEmodel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nakeValley2009_2011/work/work_phil/ChemistryWork/#DGSC Data/CalcAgeTrWorkbooks/2011_Results/CalcAgeDiffSampTDGCEmodel5b_DeardenSprings_StdDiffSa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gsknjwwfs001\groundwater_studies\SnakeValley2009_2011\work\work_phil\ChemistryWork\%23DGSC%20Data\CalcAgeTrWorkbooks\2011_Results\CalcAgeDiffSampTDGCEmodel5b_DeardenSprings_StdDiffSam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rentSummary"/>
      <sheetName val="Sheet1"/>
      <sheetName val="IsotopePlot"/>
      <sheetName val="Temp_Lapse"/>
      <sheetName val="Temp_Lapse (2)"/>
      <sheetName val="Temp_Lapse (3)"/>
      <sheetName val="Temp_Lapse (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utions"/>
      <sheetName val="Data"/>
      <sheetName val="Solubility"/>
      <sheetName val="CalcT&amp;EA"/>
      <sheetName val="Calc3Hetrit"/>
    </sheetNames>
    <sheetDataSet>
      <sheetData sheetId="0" refreshError="1"/>
      <sheetData sheetId="1" refreshError="1"/>
      <sheetData sheetId="2" refreshError="1">
        <row r="10">
          <cell r="A10">
            <v>0.8345017847413273</v>
          </cell>
        </row>
      </sheetData>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Solubility"/>
      <sheetName val="CalcT&amp;EA"/>
      <sheetName val="Calc3Hetrit"/>
      <sheetName val="StartingValues"/>
      <sheetName val="Combinations_Solutions"/>
    </sheetNames>
    <sheetDataSet>
      <sheetData sheetId="0"/>
      <sheetData sheetId="1">
        <row r="17">
          <cell r="L17">
            <v>1.6728926966799772E-7</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Solubility"/>
      <sheetName val="CalcT&amp;EA"/>
      <sheetName val="Calc3Hetrit"/>
      <sheetName val="StartingValues"/>
      <sheetName val="Combinations_Solutions"/>
    </sheetNames>
    <sheetDataSet>
      <sheetData sheetId="0"/>
      <sheetData sheetId="1">
        <row r="17">
          <cell r="L17">
            <v>1.6728926966799772E-7</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XFC126"/>
  <sheetViews>
    <sheetView tabSelected="1" zoomScaleNormal="100" workbookViewId="0">
      <pane xSplit="5" ySplit="1" topLeftCell="M23" activePane="bottomRight" state="frozen"/>
      <selection pane="topRight" activeCell="F1" sqref="F1"/>
      <selection pane="bottomLeft" activeCell="A2" sqref="A2"/>
      <selection pane="bottomRight" activeCell="Z9" sqref="Z9"/>
    </sheetView>
  </sheetViews>
  <sheetFormatPr defaultColWidth="9.1796875" defaultRowHeight="13"/>
  <cols>
    <col min="1" max="2" width="9.1796875" style="11"/>
    <col min="3" max="3" width="26.1796875" customWidth="1"/>
    <col min="4" max="4" width="19.453125" style="8" customWidth="1"/>
    <col min="5" max="5" width="16.26953125" style="11" customWidth="1"/>
    <col min="6" max="7" width="11.1796875" style="12" customWidth="1"/>
    <col min="8" max="8" width="14.7265625" style="18" bestFit="1" customWidth="1"/>
    <col min="9" max="9" width="11.1796875" style="18" bestFit="1" customWidth="1"/>
    <col min="10" max="10" width="10.81640625" style="17" customWidth="1"/>
    <col min="11" max="12" width="8" style="17" customWidth="1"/>
    <col min="13" max="13" width="7" style="11" customWidth="1"/>
    <col min="14" max="14" width="6" style="17" customWidth="1"/>
    <col min="15" max="15" width="6.81640625" style="11" customWidth="1"/>
    <col min="16" max="16" width="6.1796875" style="11" customWidth="1"/>
    <col min="17" max="17" width="7.453125" style="11" customWidth="1"/>
    <col min="18" max="18" width="17.54296875" style="9" bestFit="1" customWidth="1"/>
    <col min="19" max="19" width="12.26953125" style="86" customWidth="1"/>
    <col min="20" max="20" width="12.26953125" style="10" customWidth="1"/>
    <col min="21" max="21" width="10" style="8" customWidth="1"/>
    <col min="22" max="22" width="11.1796875" style="36" customWidth="1"/>
    <col min="23" max="23" width="9.81640625" style="8" customWidth="1"/>
    <col min="24" max="24" width="11.7265625" style="12" customWidth="1"/>
    <col min="25" max="25" width="8.453125" style="12" customWidth="1"/>
    <col min="26" max="26" width="12.7265625" style="8" customWidth="1"/>
    <col min="27" max="27" width="5.81640625" style="12" customWidth="1"/>
    <col min="28" max="28" width="5.26953125" style="8" customWidth="1"/>
    <col min="29" max="29" width="8" style="17" customWidth="1"/>
    <col min="30" max="30" width="7.26953125" style="14" customWidth="1"/>
    <col min="31" max="31" width="9.26953125" style="12" bestFit="1" customWidth="1"/>
    <col min="32" max="32" width="9.26953125" style="8" bestFit="1" customWidth="1"/>
    <col min="33" max="34" width="10.81640625" style="12" customWidth="1"/>
    <col min="35" max="35" width="9.453125" style="12" bestFit="1" customWidth="1"/>
    <col min="36" max="36" width="9.7265625" style="12" bestFit="1" customWidth="1"/>
    <col min="37" max="37" width="9.7265625" style="15" bestFit="1" customWidth="1"/>
    <col min="38" max="39" width="10.7265625" style="12" customWidth="1"/>
    <col min="40" max="40" width="9.1796875" style="11"/>
    <col min="41" max="46" width="13.1796875" style="13" bestFit="1" customWidth="1"/>
    <col min="47" max="47" width="9.453125" style="15" bestFit="1" customWidth="1"/>
    <col min="48" max="48" width="7.26953125" style="12" customWidth="1"/>
    <col min="49" max="49" width="8" style="12" customWidth="1"/>
    <col min="50" max="50" width="9.26953125" style="8" bestFit="1" customWidth="1"/>
    <col min="51" max="51" width="10.54296875" style="8" bestFit="1" customWidth="1"/>
    <col min="52" max="52" width="9.26953125" style="8" bestFit="1" customWidth="1"/>
    <col min="53" max="53" width="9.1796875" style="11"/>
    <col min="54" max="54" width="11.81640625" style="12" customWidth="1"/>
    <col min="55" max="55" width="9.26953125" style="12" bestFit="1" customWidth="1"/>
    <col min="56" max="56" width="9.81640625" style="11" customWidth="1"/>
    <col min="57" max="58" width="9.26953125" style="11" bestFit="1" customWidth="1"/>
    <col min="59" max="59" width="11.453125" style="11" customWidth="1"/>
    <col min="60" max="60" width="9.26953125" style="12" bestFit="1" customWidth="1"/>
    <col min="61" max="61" width="10.1796875" style="11" customWidth="1"/>
    <col min="62" max="62" width="9.26953125" style="12" bestFit="1" customWidth="1"/>
    <col min="63" max="63" width="9.26953125" style="11" bestFit="1" customWidth="1"/>
    <col min="64" max="64" width="9.26953125" style="12" bestFit="1" customWidth="1"/>
    <col min="65" max="65" width="9.26953125" style="15" bestFit="1" customWidth="1"/>
    <col min="66" max="66" width="9.1796875" style="15"/>
    <col min="67" max="67" width="9.26953125" style="11" bestFit="1" customWidth="1"/>
    <col min="68" max="68" width="12" style="11" customWidth="1"/>
    <col min="69" max="69" width="13" style="11" customWidth="1"/>
    <col min="70" max="70" width="10" style="14" bestFit="1" customWidth="1"/>
    <col min="71" max="71" width="9.26953125" style="14" bestFit="1" customWidth="1"/>
    <col min="72" max="72" width="9.81640625" style="105" customWidth="1"/>
    <col min="73" max="73" width="11.1796875" customWidth="1"/>
    <col min="74" max="74" width="9.1796875" style="11"/>
    <col min="76" max="76" width="9.1796875" style="11"/>
    <col min="77" max="77" width="9.1796875" style="17"/>
  </cols>
  <sheetData>
    <row r="1" spans="1:77" s="232" customFormat="1" ht="135" customHeight="1">
      <c r="A1" s="21" t="s">
        <v>72</v>
      </c>
      <c r="B1" s="21"/>
      <c r="C1" s="21" t="s">
        <v>0</v>
      </c>
      <c r="D1" s="2" t="s">
        <v>1</v>
      </c>
      <c r="E1" s="1" t="s">
        <v>2</v>
      </c>
      <c r="F1" s="20" t="s">
        <v>3</v>
      </c>
      <c r="G1" s="3" t="s">
        <v>4</v>
      </c>
      <c r="H1" s="26" t="s">
        <v>167</v>
      </c>
      <c r="I1" s="26" t="s">
        <v>168</v>
      </c>
      <c r="J1" s="27" t="s">
        <v>32</v>
      </c>
      <c r="K1" s="27" t="s">
        <v>175</v>
      </c>
      <c r="L1" s="27" t="s">
        <v>176</v>
      </c>
      <c r="M1" s="21" t="s">
        <v>42</v>
      </c>
      <c r="N1" s="21" t="s">
        <v>43</v>
      </c>
      <c r="O1" s="21" t="s">
        <v>44</v>
      </c>
      <c r="P1" s="21" t="s">
        <v>45</v>
      </c>
      <c r="Q1" s="21" t="s">
        <v>46</v>
      </c>
      <c r="R1" s="20" t="s">
        <v>47</v>
      </c>
      <c r="S1" s="225" t="s">
        <v>110</v>
      </c>
      <c r="T1" s="6" t="s">
        <v>111</v>
      </c>
      <c r="U1" s="20" t="s">
        <v>83</v>
      </c>
      <c r="V1" s="223" t="s">
        <v>48</v>
      </c>
      <c r="W1" s="6" t="s">
        <v>49</v>
      </c>
      <c r="X1" s="20" t="s">
        <v>50</v>
      </c>
      <c r="Y1" s="3" t="s">
        <v>35</v>
      </c>
      <c r="Z1" s="6" t="s">
        <v>51</v>
      </c>
      <c r="AA1" s="20" t="s">
        <v>36</v>
      </c>
      <c r="AB1" s="3" t="s">
        <v>37</v>
      </c>
      <c r="AC1" s="27" t="s">
        <v>119</v>
      </c>
      <c r="AD1" s="224" t="s">
        <v>38</v>
      </c>
      <c r="AE1" s="3" t="s">
        <v>5</v>
      </c>
      <c r="AF1" s="2" t="s">
        <v>6</v>
      </c>
      <c r="AG1" s="20" t="s">
        <v>7</v>
      </c>
      <c r="AH1" s="20" t="s">
        <v>8</v>
      </c>
      <c r="AI1" s="20" t="s">
        <v>9</v>
      </c>
      <c r="AJ1" s="20" t="s">
        <v>10</v>
      </c>
      <c r="AK1" s="32" t="s">
        <v>63</v>
      </c>
      <c r="AL1" s="103" t="s">
        <v>263</v>
      </c>
      <c r="AM1" s="104" t="s">
        <v>118</v>
      </c>
      <c r="AN1" s="1" t="s">
        <v>12</v>
      </c>
      <c r="AO1" s="226" t="s">
        <v>14</v>
      </c>
      <c r="AP1" s="226" t="s">
        <v>17</v>
      </c>
      <c r="AQ1" s="226" t="s">
        <v>15</v>
      </c>
      <c r="AR1" s="226" t="s">
        <v>16</v>
      </c>
      <c r="AS1" s="226" t="s">
        <v>13</v>
      </c>
      <c r="AT1" s="226" t="s">
        <v>11</v>
      </c>
      <c r="AU1" s="227" t="s">
        <v>18</v>
      </c>
      <c r="AV1" s="222" t="s">
        <v>67</v>
      </c>
      <c r="AW1" s="5" t="s">
        <v>68</v>
      </c>
      <c r="AX1" s="6" t="s">
        <v>23</v>
      </c>
      <c r="AY1" s="6" t="s">
        <v>71</v>
      </c>
      <c r="AZ1" s="6" t="s">
        <v>69</v>
      </c>
      <c r="BA1" s="21" t="s">
        <v>70</v>
      </c>
      <c r="BB1" s="5" t="s">
        <v>65</v>
      </c>
      <c r="BC1" s="20" t="s">
        <v>19</v>
      </c>
      <c r="BD1" s="21" t="s">
        <v>20</v>
      </c>
      <c r="BE1" s="21" t="s">
        <v>21</v>
      </c>
      <c r="BF1" s="228" t="s">
        <v>54</v>
      </c>
      <c r="BG1" s="228" t="s">
        <v>55</v>
      </c>
      <c r="BH1" s="229" t="s">
        <v>56</v>
      </c>
      <c r="BI1" s="228" t="s">
        <v>57</v>
      </c>
      <c r="BJ1" s="229" t="s">
        <v>58</v>
      </c>
      <c r="BK1" s="228" t="s">
        <v>59</v>
      </c>
      <c r="BL1" s="229" t="s">
        <v>60</v>
      </c>
      <c r="BM1" s="230" t="s">
        <v>61</v>
      </c>
      <c r="BN1" s="230" t="s">
        <v>62</v>
      </c>
      <c r="BO1" s="1" t="s">
        <v>22</v>
      </c>
      <c r="BP1" s="1" t="s">
        <v>24</v>
      </c>
      <c r="BQ1" s="1" t="s">
        <v>25</v>
      </c>
      <c r="BR1" s="224" t="s">
        <v>27</v>
      </c>
      <c r="BS1" s="224" t="s">
        <v>29</v>
      </c>
      <c r="BT1" s="231" t="s">
        <v>66</v>
      </c>
      <c r="BU1" s="232" t="s">
        <v>39</v>
      </c>
      <c r="BV1" s="21"/>
      <c r="BX1" s="21" t="s">
        <v>256</v>
      </c>
      <c r="BY1" s="27" t="s">
        <v>255</v>
      </c>
    </row>
    <row r="2" spans="1:77">
      <c r="A2" s="11" t="s">
        <v>117</v>
      </c>
      <c r="C2" s="16" t="s">
        <v>86</v>
      </c>
      <c r="D2" s="8">
        <v>382901113295701</v>
      </c>
      <c r="E2" s="11" t="s">
        <v>97</v>
      </c>
      <c r="F2" s="12">
        <v>382900.8</v>
      </c>
      <c r="G2" s="12">
        <v>1132957.1000000001</v>
      </c>
      <c r="H2" s="18">
        <v>38.483555555555554</v>
      </c>
      <c r="I2" s="18">
        <v>-113.49919444444444</v>
      </c>
      <c r="J2" s="17" t="s">
        <v>107</v>
      </c>
      <c r="K2" s="17">
        <v>5665</v>
      </c>
      <c r="L2" s="17">
        <f t="shared" ref="L2:L13" si="0">K2/3.2808</f>
        <v>1726.7129968300414</v>
      </c>
      <c r="M2" s="11">
        <v>3.5</v>
      </c>
      <c r="N2" s="11">
        <v>3.5</v>
      </c>
      <c r="O2" s="11">
        <v>2.5</v>
      </c>
      <c r="P2" s="11">
        <v>3.5</v>
      </c>
      <c r="Q2" s="11">
        <v>1</v>
      </c>
      <c r="R2" s="11" t="s">
        <v>260</v>
      </c>
      <c r="S2" s="34">
        <v>41247</v>
      </c>
      <c r="T2" s="8">
        <v>1130</v>
      </c>
      <c r="U2" s="8" t="s">
        <v>108</v>
      </c>
      <c r="V2" s="36" t="s">
        <v>31</v>
      </c>
      <c r="W2" s="8">
        <v>628.1</v>
      </c>
      <c r="X2" s="12">
        <v>19.04</v>
      </c>
      <c r="Y2" s="12">
        <v>7.13</v>
      </c>
      <c r="Z2" s="8">
        <v>609.1</v>
      </c>
      <c r="AA2" s="12">
        <v>5.44</v>
      </c>
      <c r="AB2" s="8">
        <v>72.3</v>
      </c>
      <c r="AC2" s="8">
        <v>608</v>
      </c>
      <c r="AD2" s="14">
        <f>AC2/760</f>
        <v>0.8</v>
      </c>
      <c r="AE2" s="12">
        <v>-14.46</v>
      </c>
      <c r="AF2" s="8">
        <v>-108.72</v>
      </c>
      <c r="AG2" s="12">
        <v>0.61</v>
      </c>
      <c r="AH2" s="12">
        <v>0.16</v>
      </c>
      <c r="AI2" s="12">
        <v>-8.7200000000000006</v>
      </c>
      <c r="AJ2" s="8">
        <v>39</v>
      </c>
      <c r="AK2" s="15">
        <v>0.15</v>
      </c>
      <c r="AL2" s="106" t="s">
        <v>266</v>
      </c>
      <c r="AM2" s="12" t="s">
        <v>31</v>
      </c>
      <c r="AN2" s="12" t="s">
        <v>205</v>
      </c>
      <c r="AO2" s="13">
        <v>1.1764541872167524E-2</v>
      </c>
      <c r="AP2" s="13">
        <v>1.5598564449506078E-7</v>
      </c>
      <c r="AQ2" s="13">
        <v>2.9279037691220866E-4</v>
      </c>
      <c r="AR2" s="13">
        <v>3.7601672024155397E-8</v>
      </c>
      <c r="AS2" s="13">
        <v>2.33045488058294E-9</v>
      </c>
      <c r="AT2" s="13">
        <v>4.467295083271364E-8</v>
      </c>
      <c r="AU2" s="15">
        <v>0.9995955045590712</v>
      </c>
      <c r="AV2" s="11">
        <v>7.7</v>
      </c>
      <c r="AW2" s="8">
        <v>606</v>
      </c>
      <c r="AX2" s="8">
        <v>336</v>
      </c>
      <c r="AY2" s="8">
        <v>253.9</v>
      </c>
      <c r="AZ2" s="8">
        <v>309.60000000000002</v>
      </c>
      <c r="BA2" s="11" t="s">
        <v>31</v>
      </c>
      <c r="BB2" s="11">
        <v>262</v>
      </c>
      <c r="BC2" s="12">
        <v>1.4</v>
      </c>
      <c r="BD2" s="11">
        <v>0.67</v>
      </c>
      <c r="BE2" s="12">
        <v>1.1299999999999999</v>
      </c>
      <c r="BF2" s="11">
        <v>64.599999999999994</v>
      </c>
      <c r="BG2" s="11">
        <v>30.3</v>
      </c>
      <c r="BH2" s="11">
        <v>19.5</v>
      </c>
      <c r="BI2" s="11">
        <v>1.2</v>
      </c>
      <c r="BJ2" s="11">
        <v>33.9</v>
      </c>
      <c r="BK2" s="11">
        <v>14.2</v>
      </c>
      <c r="BL2" s="12">
        <v>13</v>
      </c>
      <c r="BM2" s="11">
        <v>0.12</v>
      </c>
      <c r="BN2" s="11">
        <v>0.111</v>
      </c>
      <c r="BO2" s="11">
        <v>4.9000000000000004</v>
      </c>
      <c r="BP2" s="11" t="s">
        <v>178</v>
      </c>
      <c r="BQ2" s="11">
        <v>0.253</v>
      </c>
      <c r="BR2" s="11">
        <v>1.49</v>
      </c>
      <c r="BS2" s="11">
        <v>6.0000000000000001E-3</v>
      </c>
      <c r="BT2" s="105">
        <f>BR2</f>
        <v>1.49</v>
      </c>
      <c r="BU2" t="s">
        <v>282</v>
      </c>
      <c r="BX2" s="11" t="str">
        <f>RIGHT(BN2,5)</f>
        <v>0.111</v>
      </c>
      <c r="BY2" s="17">
        <f>BJ2/BX2</f>
        <v>305.40540540540536</v>
      </c>
    </row>
    <row r="3" spans="1:77">
      <c r="A3" s="11" t="s">
        <v>117</v>
      </c>
      <c r="C3" s="16" t="s">
        <v>87</v>
      </c>
      <c r="D3" s="8">
        <v>382856113293301</v>
      </c>
      <c r="E3" s="11" t="s">
        <v>98</v>
      </c>
      <c r="F3" s="12">
        <v>382855.5</v>
      </c>
      <c r="G3" s="12">
        <v>1132932.7</v>
      </c>
      <c r="H3" s="18">
        <v>38.482083333333335</v>
      </c>
      <c r="I3" s="18">
        <v>-113.49241666666667</v>
      </c>
      <c r="J3" s="17" t="s">
        <v>107</v>
      </c>
      <c r="K3" s="17">
        <v>5532</v>
      </c>
      <c r="L3" s="17">
        <f t="shared" si="0"/>
        <v>1686.1741038771031</v>
      </c>
      <c r="M3" s="11">
        <v>4.0999999999999996</v>
      </c>
      <c r="N3" s="11">
        <v>4.0999999999999996</v>
      </c>
      <c r="O3" s="11">
        <v>3.1</v>
      </c>
      <c r="P3" s="11">
        <v>4.0999999999999996</v>
      </c>
      <c r="Q3" s="11">
        <v>1</v>
      </c>
      <c r="R3" s="11" t="s">
        <v>260</v>
      </c>
      <c r="S3" s="34">
        <v>41247</v>
      </c>
      <c r="T3" s="8">
        <v>1630</v>
      </c>
      <c r="U3" s="8" t="s">
        <v>108</v>
      </c>
      <c r="V3" s="36" t="s">
        <v>31</v>
      </c>
      <c r="W3" s="8">
        <v>629.5</v>
      </c>
      <c r="X3" s="12">
        <v>17.489999999999998</v>
      </c>
      <c r="Y3" s="12">
        <v>7.3</v>
      </c>
      <c r="Z3" s="8">
        <v>613.29999999999995</v>
      </c>
      <c r="AA3" s="12">
        <v>3.71</v>
      </c>
      <c r="AB3" s="8">
        <v>47.3</v>
      </c>
      <c r="AC3" s="8">
        <v>594</v>
      </c>
      <c r="AD3" s="14">
        <f>AC3/760</f>
        <v>0.78157894736842104</v>
      </c>
      <c r="AE3" s="12">
        <v>-14.41</v>
      </c>
      <c r="AF3" s="8">
        <v>-109.66</v>
      </c>
      <c r="AG3" s="12">
        <v>0.53356078731541501</v>
      </c>
      <c r="AH3" s="12">
        <v>0.14630972974204201</v>
      </c>
      <c r="AI3" s="12">
        <v>-8.5399999999999991</v>
      </c>
      <c r="AJ3" s="8">
        <v>38</v>
      </c>
      <c r="AK3" s="15">
        <v>0.17</v>
      </c>
      <c r="AL3" s="106" t="s">
        <v>266</v>
      </c>
      <c r="AM3" s="12" t="s">
        <v>31</v>
      </c>
      <c r="AN3" s="12" t="s">
        <v>205</v>
      </c>
      <c r="AO3" s="13">
        <v>1.1821165655661988E-2</v>
      </c>
      <c r="AP3" s="13">
        <v>1.5430686865174424E-7</v>
      </c>
      <c r="AQ3" s="13">
        <v>2.949814882299094E-4</v>
      </c>
      <c r="AR3" s="13">
        <v>3.8185574300774317E-8</v>
      </c>
      <c r="AS3" s="13">
        <v>2.3861460891780404E-9</v>
      </c>
      <c r="AT3" s="13">
        <v>4.3879467267069639E-8</v>
      </c>
      <c r="AU3" s="15">
        <v>0.9995955045590712</v>
      </c>
      <c r="AV3" s="11">
        <v>7.8</v>
      </c>
      <c r="AW3" s="8">
        <v>607</v>
      </c>
      <c r="AX3" s="8" t="s">
        <v>181</v>
      </c>
      <c r="AY3" s="8">
        <v>254.9</v>
      </c>
      <c r="AZ3" s="8">
        <v>310.8</v>
      </c>
      <c r="BA3" s="11" t="s">
        <v>31</v>
      </c>
      <c r="BB3" s="11">
        <v>264</v>
      </c>
      <c r="BC3" s="12">
        <v>1.1000000000000001</v>
      </c>
      <c r="BD3" s="11">
        <v>0.59</v>
      </c>
      <c r="BE3" s="12">
        <v>1.24</v>
      </c>
      <c r="BF3" s="11">
        <v>64.3</v>
      </c>
      <c r="BG3" s="11">
        <v>30.9</v>
      </c>
      <c r="BH3" s="11">
        <v>19.7</v>
      </c>
      <c r="BI3" s="11">
        <v>1.23</v>
      </c>
      <c r="BJ3" s="12">
        <v>34</v>
      </c>
      <c r="BK3" s="11">
        <v>14.1</v>
      </c>
      <c r="BL3" s="11">
        <v>14.2</v>
      </c>
      <c r="BM3" s="11">
        <v>0.12</v>
      </c>
      <c r="BN3" s="11" t="s">
        <v>186</v>
      </c>
      <c r="BO3" s="11">
        <v>148</v>
      </c>
      <c r="BP3" s="11">
        <v>8.0399999999999991</v>
      </c>
      <c r="BQ3" s="11">
        <v>0.23699999999999999</v>
      </c>
      <c r="BR3" s="11">
        <v>1.49</v>
      </c>
      <c r="BS3" s="11">
        <v>6.0000000000000001E-3</v>
      </c>
      <c r="BT3" s="105">
        <f t="shared" ref="BT3:BT30" si="1">BR3</f>
        <v>1.49</v>
      </c>
      <c r="BX3" s="11" t="str">
        <f t="shared" ref="BX3:BX13" si="2">RIGHT(BN3,5)</f>
        <v>0.041</v>
      </c>
      <c r="BY3" s="17">
        <f t="shared" ref="BY3:BY13" si="3">BJ3/BX3</f>
        <v>829.26829268292681</v>
      </c>
    </row>
    <row r="4" spans="1:77">
      <c r="A4" s="11" t="s">
        <v>117</v>
      </c>
      <c r="C4" s="16" t="s">
        <v>88</v>
      </c>
      <c r="D4" s="8">
        <v>382344113305901</v>
      </c>
      <c r="E4" s="11" t="s">
        <v>99</v>
      </c>
      <c r="F4" s="12">
        <v>382344.3</v>
      </c>
      <c r="G4" s="12">
        <v>1133101.8999999999</v>
      </c>
      <c r="H4" s="18">
        <v>38.39563888888889</v>
      </c>
      <c r="I4" s="18">
        <v>-113.51719444444444</v>
      </c>
      <c r="J4" s="17" t="s">
        <v>40</v>
      </c>
      <c r="K4" s="17">
        <v>5850</v>
      </c>
      <c r="L4" s="17">
        <f t="shared" si="0"/>
        <v>1783.1016825164593</v>
      </c>
      <c r="M4" s="11" t="s">
        <v>31</v>
      </c>
      <c r="N4" s="11" t="s">
        <v>31</v>
      </c>
      <c r="O4" s="11" t="s">
        <v>31</v>
      </c>
      <c r="P4" s="11" t="s">
        <v>31</v>
      </c>
      <c r="Q4" s="11" t="s">
        <v>31</v>
      </c>
      <c r="R4" s="17" t="s">
        <v>262</v>
      </c>
      <c r="S4" s="34">
        <v>41247</v>
      </c>
      <c r="T4" s="8">
        <v>900</v>
      </c>
      <c r="U4" s="8" t="s">
        <v>108</v>
      </c>
      <c r="V4" s="36">
        <v>10.5</v>
      </c>
      <c r="W4" s="8">
        <v>625.20000000000005</v>
      </c>
      <c r="X4" s="12">
        <v>13.73</v>
      </c>
      <c r="Y4" s="12">
        <v>6.81</v>
      </c>
      <c r="Z4" s="8">
        <v>972.9</v>
      </c>
      <c r="AA4" s="12">
        <v>5.09</v>
      </c>
      <c r="AB4" s="8">
        <v>60</v>
      </c>
      <c r="AC4" s="8">
        <v>636</v>
      </c>
      <c r="AD4" s="14">
        <f>AC4/760</f>
        <v>0.83684210526315794</v>
      </c>
      <c r="AE4" s="12">
        <v>-12.62</v>
      </c>
      <c r="AF4" s="8">
        <v>-100.22</v>
      </c>
      <c r="AG4" s="12">
        <v>0.69208943771487497</v>
      </c>
      <c r="AH4" s="12">
        <v>0.14228967735385101</v>
      </c>
      <c r="AI4" s="12">
        <v>-11.63</v>
      </c>
      <c r="AJ4" s="8">
        <v>97</v>
      </c>
      <c r="AK4" s="15">
        <v>0.28000000000000003</v>
      </c>
      <c r="AL4" s="106" t="s">
        <v>266</v>
      </c>
      <c r="AM4" s="12" t="s">
        <v>31</v>
      </c>
      <c r="AN4" s="12" t="s">
        <v>205</v>
      </c>
      <c r="AO4" s="13">
        <v>1.1774152786300004E-2</v>
      </c>
      <c r="AP4" s="13">
        <v>1.6652072460489364E-7</v>
      </c>
      <c r="AQ4" s="13">
        <v>3.0059988181813015E-4</v>
      </c>
      <c r="AR4" s="13">
        <v>4.5305627113583325E-8</v>
      </c>
      <c r="AS4" s="13">
        <v>3.0233218469432964E-9</v>
      </c>
      <c r="AT4" s="13">
        <v>6.2392806648388811E-8</v>
      </c>
      <c r="AU4" s="15">
        <v>0.74853169490545901</v>
      </c>
      <c r="AV4" s="11">
        <v>7.4</v>
      </c>
      <c r="AW4" s="8">
        <v>975</v>
      </c>
      <c r="AX4" s="45">
        <v>575</v>
      </c>
      <c r="AY4" s="8">
        <v>325.3</v>
      </c>
      <c r="AZ4" s="8">
        <v>396.63</v>
      </c>
      <c r="BA4" s="11" t="s">
        <v>31</v>
      </c>
      <c r="BB4" s="11">
        <v>292</v>
      </c>
      <c r="BC4" s="12">
        <v>2.4</v>
      </c>
      <c r="BD4" s="11">
        <v>1.4</v>
      </c>
      <c r="BE4" s="8">
        <v>10.1</v>
      </c>
      <c r="BF4" s="11">
        <v>120</v>
      </c>
      <c r="BG4" s="12">
        <v>39</v>
      </c>
      <c r="BH4" s="11">
        <v>32.5</v>
      </c>
      <c r="BI4" s="11">
        <v>1.45</v>
      </c>
      <c r="BJ4" s="11">
        <v>100</v>
      </c>
      <c r="BK4" s="11">
        <v>37.1</v>
      </c>
      <c r="BL4" s="11">
        <v>38.799999999999997</v>
      </c>
      <c r="BM4" s="11">
        <v>0.06</v>
      </c>
      <c r="BN4" s="11">
        <v>0.247</v>
      </c>
      <c r="BO4" s="12">
        <v>6</v>
      </c>
      <c r="BP4" s="11" t="s">
        <v>178</v>
      </c>
      <c r="BQ4" s="11">
        <v>0.378</v>
      </c>
      <c r="BR4" s="11">
        <v>2.4500000000000002</v>
      </c>
      <c r="BS4" s="11">
        <v>2.5999999999999999E-2</v>
      </c>
      <c r="BT4" s="105">
        <f t="shared" si="1"/>
        <v>2.4500000000000002</v>
      </c>
      <c r="BX4" s="11" t="str">
        <f t="shared" si="2"/>
        <v>0.247</v>
      </c>
      <c r="BY4" s="17">
        <f t="shared" si="3"/>
        <v>404.85829959514172</v>
      </c>
    </row>
    <row r="5" spans="1:77">
      <c r="A5" s="11" t="s">
        <v>117</v>
      </c>
      <c r="C5" s="16" t="s">
        <v>613</v>
      </c>
      <c r="N5" s="11"/>
      <c r="R5" s="17"/>
      <c r="S5" s="34"/>
      <c r="T5" s="8"/>
      <c r="AC5" s="8"/>
      <c r="AJ5" s="8"/>
      <c r="AL5" s="106"/>
      <c r="AN5" s="12" t="s">
        <v>205</v>
      </c>
      <c r="AO5" s="13">
        <v>1.3423759E-2</v>
      </c>
      <c r="AP5" s="13">
        <v>1.6999999999999999E-7</v>
      </c>
      <c r="AQ5" s="13">
        <v>3.1700000000000001E-4</v>
      </c>
      <c r="AR5" s="13">
        <v>4.21E-8</v>
      </c>
      <c r="AS5" s="13">
        <v>2.76E-9</v>
      </c>
      <c r="AT5" s="13">
        <v>6.4211700000000003E-8</v>
      </c>
      <c r="AU5" s="15">
        <v>0.73</v>
      </c>
      <c r="AV5" s="11"/>
      <c r="AW5" s="8"/>
      <c r="AX5" s="45"/>
      <c r="BB5" s="11"/>
      <c r="BE5" s="8"/>
      <c r="BG5" s="12"/>
      <c r="BH5" s="11"/>
      <c r="BJ5" s="11"/>
      <c r="BL5" s="11"/>
      <c r="BM5" s="11"/>
      <c r="BN5" s="11"/>
      <c r="BO5" s="12"/>
      <c r="BR5" s="11"/>
      <c r="BS5" s="11"/>
    </row>
    <row r="6" spans="1:77">
      <c r="A6" s="11" t="s">
        <v>117</v>
      </c>
      <c r="C6" s="16" t="s">
        <v>89</v>
      </c>
      <c r="D6" s="8">
        <v>382016113364001</v>
      </c>
      <c r="E6" s="11" t="s">
        <v>100</v>
      </c>
      <c r="F6" s="12">
        <v>382014.8</v>
      </c>
      <c r="G6" s="12">
        <v>1133643</v>
      </c>
      <c r="H6" s="18">
        <v>38.337444444444444</v>
      </c>
      <c r="I6" s="18">
        <v>-113.61194444444445</v>
      </c>
      <c r="J6" s="17" t="s">
        <v>40</v>
      </c>
      <c r="K6" s="17">
        <v>7210</v>
      </c>
      <c r="L6" s="17">
        <f t="shared" si="0"/>
        <v>2197.6347232382345</v>
      </c>
      <c r="M6" s="11" t="s">
        <v>31</v>
      </c>
      <c r="N6" s="11" t="s">
        <v>31</v>
      </c>
      <c r="O6" s="11" t="s">
        <v>31</v>
      </c>
      <c r="P6" s="11" t="s">
        <v>31</v>
      </c>
      <c r="Q6" s="11" t="s">
        <v>31</v>
      </c>
      <c r="R6" s="11" t="s">
        <v>52</v>
      </c>
      <c r="S6" s="34">
        <v>41248</v>
      </c>
      <c r="T6" s="8">
        <v>1500</v>
      </c>
      <c r="U6" s="8" t="s">
        <v>108</v>
      </c>
      <c r="V6" s="36" t="s">
        <v>114</v>
      </c>
      <c r="W6" s="8">
        <v>588</v>
      </c>
      <c r="X6" s="12">
        <v>9.32</v>
      </c>
      <c r="Y6" s="12">
        <v>6.91</v>
      </c>
      <c r="Z6" s="8">
        <v>566</v>
      </c>
      <c r="AA6" s="12">
        <v>5.28</v>
      </c>
      <c r="AB6" s="8">
        <v>57.5</v>
      </c>
      <c r="AC6" s="8">
        <v>577</v>
      </c>
      <c r="AD6" s="14">
        <f t="shared" ref="AD6:AD12" si="4">AC6/760</f>
        <v>0.75921052631578945</v>
      </c>
      <c r="AE6" s="12">
        <v>-14.24</v>
      </c>
      <c r="AF6" s="8">
        <v>-106.16</v>
      </c>
      <c r="AG6" s="12">
        <v>5.2306900429961001</v>
      </c>
      <c r="AH6" s="12">
        <v>0.34341348323758902</v>
      </c>
      <c r="AI6" s="12">
        <v>-12.06</v>
      </c>
      <c r="AJ6" s="8">
        <v>99</v>
      </c>
      <c r="AK6" s="15">
        <v>0.28000000000000003</v>
      </c>
      <c r="AL6" s="106" t="s">
        <v>266</v>
      </c>
      <c r="AM6" s="12" t="s">
        <v>31</v>
      </c>
      <c r="AN6" s="12" t="s">
        <v>205</v>
      </c>
      <c r="AO6" s="13">
        <v>1.2061168941261706E-2</v>
      </c>
      <c r="AP6" s="13">
        <v>1.440590603431199E-7</v>
      </c>
      <c r="AQ6" s="13">
        <v>3.1869927281414755E-4</v>
      </c>
      <c r="AR6" s="13">
        <v>4.088006276314864E-8</v>
      </c>
      <c r="AS6" s="13">
        <v>2.9259845961861217E-9</v>
      </c>
      <c r="AT6" s="13">
        <v>4.0135117923916245E-8</v>
      </c>
      <c r="AU6" s="15">
        <v>1.0006074727122438</v>
      </c>
      <c r="AV6" s="11">
        <v>7.4</v>
      </c>
      <c r="AW6" s="8">
        <v>583</v>
      </c>
      <c r="AX6" s="8">
        <v>336</v>
      </c>
      <c r="AY6" s="8">
        <v>291.3</v>
      </c>
      <c r="AZ6" s="8">
        <v>355.2</v>
      </c>
      <c r="BA6" s="11" t="s">
        <v>31</v>
      </c>
      <c r="BB6" s="11">
        <v>301</v>
      </c>
      <c r="BC6" s="12">
        <v>0.32</v>
      </c>
      <c r="BD6" s="11">
        <v>0.27</v>
      </c>
      <c r="BE6" s="12">
        <v>1.61</v>
      </c>
      <c r="BF6" s="11">
        <v>104</v>
      </c>
      <c r="BG6" s="11">
        <v>13.5</v>
      </c>
      <c r="BH6" s="11">
        <v>9.83</v>
      </c>
      <c r="BI6" s="15">
        <v>0.6</v>
      </c>
      <c r="BJ6" s="12">
        <v>11</v>
      </c>
      <c r="BK6" s="11">
        <v>10.6</v>
      </c>
      <c r="BL6" s="11">
        <v>12.6</v>
      </c>
      <c r="BM6" s="11">
        <v>0.11</v>
      </c>
      <c r="BN6" s="11">
        <v>1.7000000000000001E-2</v>
      </c>
      <c r="BO6" s="11" t="s">
        <v>179</v>
      </c>
      <c r="BP6" s="15">
        <v>0.2</v>
      </c>
      <c r="BQ6" s="11">
        <v>0.20899999999999999</v>
      </c>
      <c r="BR6" s="11" t="s">
        <v>177</v>
      </c>
      <c r="BS6" s="11">
        <v>5.0000000000000001E-3</v>
      </c>
      <c r="BT6" s="105" t="str">
        <f t="shared" si="1"/>
        <v>&lt; 0.040</v>
      </c>
      <c r="BX6" s="11" t="str">
        <f t="shared" si="2"/>
        <v>0.017</v>
      </c>
      <c r="BY6" s="17">
        <f t="shared" si="3"/>
        <v>647.05882352941171</v>
      </c>
    </row>
    <row r="7" spans="1:77">
      <c r="A7" s="11" t="s">
        <v>117</v>
      </c>
      <c r="C7" s="16" t="s">
        <v>90</v>
      </c>
      <c r="D7" s="8">
        <v>381045113470701</v>
      </c>
      <c r="E7" s="11" t="s">
        <v>101</v>
      </c>
      <c r="F7" s="12">
        <v>381045</v>
      </c>
      <c r="G7" s="12">
        <v>1134706.6000000001</v>
      </c>
      <c r="H7" s="18">
        <v>38.179166666666667</v>
      </c>
      <c r="I7" s="18">
        <v>-113.78516666666667</v>
      </c>
      <c r="J7" s="17" t="s">
        <v>106</v>
      </c>
      <c r="K7" s="17">
        <v>6900</v>
      </c>
      <c r="L7" s="17">
        <f t="shared" si="0"/>
        <v>2103.1455742501826</v>
      </c>
      <c r="M7" s="11" t="s">
        <v>31</v>
      </c>
      <c r="N7" s="11" t="s">
        <v>31</v>
      </c>
      <c r="O7" s="11" t="s">
        <v>31</v>
      </c>
      <c r="P7" s="11" t="s">
        <v>31</v>
      </c>
      <c r="Q7" s="11" t="s">
        <v>31</v>
      </c>
      <c r="R7" s="17" t="s">
        <v>53</v>
      </c>
      <c r="S7" s="34">
        <v>41249</v>
      </c>
      <c r="T7" s="8">
        <v>1500</v>
      </c>
      <c r="U7" s="8" t="s">
        <v>108</v>
      </c>
      <c r="V7" s="36" t="s">
        <v>115</v>
      </c>
      <c r="W7" s="8">
        <v>593</v>
      </c>
      <c r="X7" s="12">
        <v>11.42</v>
      </c>
      <c r="Y7" s="12">
        <v>6.81</v>
      </c>
      <c r="Z7" s="8">
        <v>588.4</v>
      </c>
      <c r="AA7" s="12">
        <v>8.01</v>
      </c>
      <c r="AB7" s="8">
        <v>86</v>
      </c>
      <c r="AC7" s="8">
        <v>582</v>
      </c>
      <c r="AD7" s="14">
        <f t="shared" si="4"/>
        <v>0.76578947368421058</v>
      </c>
      <c r="AE7" s="12">
        <v>-13.17</v>
      </c>
      <c r="AF7" s="8">
        <v>-99.22</v>
      </c>
      <c r="AG7" s="12">
        <v>3.6216654981990302</v>
      </c>
      <c r="AH7" s="12">
        <v>0.27403020800177602</v>
      </c>
      <c r="AI7" s="12">
        <v>-12.55</v>
      </c>
      <c r="AJ7" s="8">
        <v>103</v>
      </c>
      <c r="AK7" s="15">
        <v>0.24</v>
      </c>
      <c r="AL7" s="106" t="s">
        <v>266</v>
      </c>
      <c r="AM7" s="12" t="s">
        <v>31</v>
      </c>
      <c r="AN7" s="12" t="s">
        <v>205</v>
      </c>
      <c r="AO7" s="13">
        <v>1.0785539259679244E-2</v>
      </c>
      <c r="AP7" s="13">
        <v>1.6069752099820782E-7</v>
      </c>
      <c r="AQ7" s="13">
        <v>2.8068368684526089E-4</v>
      </c>
      <c r="AR7" s="13">
        <v>3.8602852950192578E-8</v>
      </c>
      <c r="AS7" s="13">
        <v>2.4927690888935228E-9</v>
      </c>
      <c r="AT7" s="13">
        <v>4.2679405035749986E-8</v>
      </c>
      <c r="AU7" s="15">
        <v>0.99992360820067405</v>
      </c>
      <c r="AV7" s="11">
        <v>7.5</v>
      </c>
      <c r="AW7" s="8">
        <v>580</v>
      </c>
      <c r="AX7" s="8" t="s">
        <v>182</v>
      </c>
      <c r="AY7" s="8">
        <v>239.2</v>
      </c>
      <c r="AZ7" s="8">
        <v>291.60000000000002</v>
      </c>
      <c r="BA7" s="11" t="s">
        <v>31</v>
      </c>
      <c r="BB7" s="11">
        <v>245</v>
      </c>
      <c r="BC7" s="12">
        <v>0.49</v>
      </c>
      <c r="BD7" s="11">
        <v>0.37</v>
      </c>
      <c r="BE7" s="12">
        <v>5.72</v>
      </c>
      <c r="BF7" s="11">
        <v>86.2</v>
      </c>
      <c r="BG7" s="11">
        <v>14.3</v>
      </c>
      <c r="BH7" s="11">
        <v>23.8</v>
      </c>
      <c r="BI7" s="11">
        <v>1.57</v>
      </c>
      <c r="BJ7" s="11">
        <v>26.9</v>
      </c>
      <c r="BK7" s="11">
        <v>27.6</v>
      </c>
      <c r="BL7" s="11">
        <v>19.7</v>
      </c>
      <c r="BM7" s="11">
        <v>0.47</v>
      </c>
      <c r="BN7" s="11" t="s">
        <v>187</v>
      </c>
      <c r="BO7" s="11" t="s">
        <v>179</v>
      </c>
      <c r="BP7" s="11" t="s">
        <v>178</v>
      </c>
      <c r="BQ7" s="11">
        <v>1.06</v>
      </c>
      <c r="BR7" s="11">
        <v>0.152</v>
      </c>
      <c r="BS7" s="11">
        <v>1.4E-2</v>
      </c>
      <c r="BT7" s="105">
        <f t="shared" si="1"/>
        <v>0.152</v>
      </c>
      <c r="BX7" s="11" t="str">
        <f t="shared" si="2"/>
        <v>0.031</v>
      </c>
      <c r="BY7" s="17">
        <f t="shared" si="3"/>
        <v>867.74193548387098</v>
      </c>
    </row>
    <row r="8" spans="1:77">
      <c r="A8" s="11" t="s">
        <v>117</v>
      </c>
      <c r="C8" s="16" t="s">
        <v>91</v>
      </c>
      <c r="D8" s="8">
        <v>382445113501401</v>
      </c>
      <c r="E8" s="11" t="s">
        <v>102</v>
      </c>
      <c r="F8" s="12">
        <v>382445.4</v>
      </c>
      <c r="G8" s="12">
        <v>1135013.7</v>
      </c>
      <c r="H8" s="18">
        <v>38.412611111111111</v>
      </c>
      <c r="I8" s="18">
        <v>-113.83713888888889</v>
      </c>
      <c r="J8" s="17" t="s">
        <v>107</v>
      </c>
      <c r="K8" s="17">
        <v>6275</v>
      </c>
      <c r="L8" s="17">
        <f t="shared" si="0"/>
        <v>1912.6432577420142</v>
      </c>
      <c r="M8" s="11">
        <v>2.5</v>
      </c>
      <c r="N8" s="11">
        <v>2.5</v>
      </c>
      <c r="O8" s="11">
        <v>1.5</v>
      </c>
      <c r="P8" s="11">
        <v>2.5</v>
      </c>
      <c r="Q8" s="11">
        <v>1</v>
      </c>
      <c r="R8" s="17" t="s">
        <v>261</v>
      </c>
      <c r="S8" s="34">
        <v>41248</v>
      </c>
      <c r="T8" s="8">
        <v>1000</v>
      </c>
      <c r="U8" s="8" t="s">
        <v>108</v>
      </c>
      <c r="V8" s="36" t="s">
        <v>112</v>
      </c>
      <c r="W8" s="8">
        <v>609.4</v>
      </c>
      <c r="X8" s="12">
        <v>11.58</v>
      </c>
      <c r="Y8" s="12">
        <v>6.92</v>
      </c>
      <c r="Z8" s="8">
        <v>1391</v>
      </c>
      <c r="AA8" s="12">
        <v>1.78</v>
      </c>
      <c r="AB8" s="8">
        <v>20.9</v>
      </c>
      <c r="AC8" s="8">
        <v>539</v>
      </c>
      <c r="AD8" s="14">
        <f t="shared" si="4"/>
        <v>0.70921052631578951</v>
      </c>
      <c r="AE8" s="12">
        <v>-12.28</v>
      </c>
      <c r="AF8" s="8">
        <v>-98.95</v>
      </c>
      <c r="AG8" s="12">
        <v>0.845859452715779</v>
      </c>
      <c r="AH8" s="12">
        <v>0.123383648805295</v>
      </c>
      <c r="AI8" s="12">
        <v>-9.93</v>
      </c>
      <c r="AJ8" s="8">
        <v>107</v>
      </c>
      <c r="AK8" s="15">
        <v>0.31</v>
      </c>
      <c r="AL8" s="106" t="s">
        <v>266</v>
      </c>
      <c r="AM8" s="12" t="s">
        <v>31</v>
      </c>
      <c r="AN8" s="12" t="s">
        <v>205</v>
      </c>
      <c r="AO8" s="13">
        <v>1.1708983712014702E-2</v>
      </c>
      <c r="AP8" s="13">
        <v>1.4908968012954275E-7</v>
      </c>
      <c r="AQ8" s="13">
        <v>3.1014708175018668E-4</v>
      </c>
      <c r="AR8" s="13">
        <v>3.9549062565005002E-8</v>
      </c>
      <c r="AS8" s="13">
        <v>2.7194238842900147E-9</v>
      </c>
      <c r="AT8" s="13">
        <v>4.2102869704908605E-8</v>
      </c>
      <c r="AU8" s="15">
        <v>0.97799999999999998</v>
      </c>
      <c r="AV8" s="11">
        <v>7.5</v>
      </c>
      <c r="AW8" s="8">
        <v>1400</v>
      </c>
      <c r="AX8" s="45" t="s">
        <v>183</v>
      </c>
      <c r="AY8" s="8">
        <v>248.27</v>
      </c>
      <c r="AZ8" s="8">
        <v>302.70999999999998</v>
      </c>
      <c r="BA8" s="11" t="s">
        <v>31</v>
      </c>
      <c r="BB8" s="11">
        <v>233</v>
      </c>
      <c r="BC8" s="12">
        <v>3.8</v>
      </c>
      <c r="BD8" s="11">
        <v>1.9</v>
      </c>
      <c r="BE8" s="8">
        <v>20.6</v>
      </c>
      <c r="BF8" s="11">
        <v>132</v>
      </c>
      <c r="BG8" s="11">
        <v>52.7</v>
      </c>
      <c r="BH8" s="11">
        <v>82.1</v>
      </c>
      <c r="BI8" s="11">
        <v>1.0900000000000001</v>
      </c>
      <c r="BJ8" s="11">
        <v>231</v>
      </c>
      <c r="BK8" s="11">
        <v>138</v>
      </c>
      <c r="BL8" s="12">
        <v>45</v>
      </c>
      <c r="BM8" s="11">
        <v>0.11</v>
      </c>
      <c r="BN8" s="11" t="s">
        <v>188</v>
      </c>
      <c r="BO8" s="11">
        <v>21.4</v>
      </c>
      <c r="BP8" s="114">
        <v>55.4</v>
      </c>
      <c r="BQ8" s="14">
        <v>0.97</v>
      </c>
      <c r="BR8" s="11" t="s">
        <v>177</v>
      </c>
      <c r="BS8" s="11">
        <v>1.7999999999999999E-2</v>
      </c>
      <c r="BT8" s="105" t="str">
        <f t="shared" si="1"/>
        <v>&lt; 0.040</v>
      </c>
      <c r="BX8" s="11" t="str">
        <f t="shared" si="2"/>
        <v>0.750</v>
      </c>
      <c r="BY8" s="17">
        <f t="shared" si="3"/>
        <v>308</v>
      </c>
    </row>
    <row r="9" spans="1:77">
      <c r="A9" s="11" t="s">
        <v>117</v>
      </c>
      <c r="C9" s="16" t="s">
        <v>92</v>
      </c>
      <c r="D9" s="8">
        <v>382550113504001</v>
      </c>
      <c r="E9" s="11" t="s">
        <v>103</v>
      </c>
      <c r="F9" s="12">
        <v>382550.3</v>
      </c>
      <c r="G9" s="12">
        <v>1135040</v>
      </c>
      <c r="H9" s="18">
        <v>38.430638888888886</v>
      </c>
      <c r="I9" s="18">
        <v>-113.84444444444445</v>
      </c>
      <c r="J9" s="17" t="s">
        <v>107</v>
      </c>
      <c r="K9" s="17">
        <v>6335</v>
      </c>
      <c r="L9" s="17">
        <f t="shared" si="0"/>
        <v>1930.9314801267983</v>
      </c>
      <c r="M9" s="11" t="s">
        <v>31</v>
      </c>
      <c r="N9" s="17" t="s">
        <v>31</v>
      </c>
      <c r="O9" s="11" t="s">
        <v>31</v>
      </c>
      <c r="P9" s="11" t="s">
        <v>31</v>
      </c>
      <c r="Q9" s="11" t="s">
        <v>31</v>
      </c>
      <c r="R9" s="11" t="s">
        <v>260</v>
      </c>
      <c r="S9" s="34">
        <v>41248</v>
      </c>
      <c r="T9" s="8">
        <v>1200</v>
      </c>
      <c r="U9" s="8" t="s">
        <v>108</v>
      </c>
      <c r="V9" s="36" t="s">
        <v>113</v>
      </c>
      <c r="W9" s="8" t="s">
        <v>31</v>
      </c>
      <c r="X9" s="12">
        <v>9.27</v>
      </c>
      <c r="Y9" s="12">
        <v>7.28</v>
      </c>
      <c r="Z9" s="8">
        <v>408.9</v>
      </c>
      <c r="AA9" s="12">
        <v>2.76</v>
      </c>
      <c r="AB9" s="8">
        <v>30</v>
      </c>
      <c r="AC9" s="8">
        <v>542</v>
      </c>
      <c r="AD9" s="14">
        <f t="shared" si="4"/>
        <v>0.7131578947368421</v>
      </c>
      <c r="AE9" s="12">
        <v>-13.7</v>
      </c>
      <c r="AF9" s="8">
        <v>-104.15</v>
      </c>
      <c r="AG9" s="12">
        <v>2.5753795895360398</v>
      </c>
      <c r="AH9" s="12">
        <v>0.21836908662683899</v>
      </c>
      <c r="AI9" s="12">
        <v>-9.93</v>
      </c>
      <c r="AJ9" s="8">
        <v>61</v>
      </c>
      <c r="AK9" s="15">
        <v>0.17</v>
      </c>
      <c r="AL9" s="106" t="s">
        <v>266</v>
      </c>
      <c r="AM9" s="12" t="s">
        <v>31</v>
      </c>
      <c r="AN9" s="12" t="s">
        <v>205</v>
      </c>
      <c r="AO9" s="13">
        <v>1.1734124002450337E-2</v>
      </c>
      <c r="AP9" s="13">
        <v>1.423180116277178E-7</v>
      </c>
      <c r="AQ9" s="13">
        <v>3.0254080569473208E-4</v>
      </c>
      <c r="AR9" s="13">
        <v>3.9938154124039987E-8</v>
      </c>
      <c r="AS9" s="13">
        <v>2.6671915607189855E-9</v>
      </c>
      <c r="AT9" s="13">
        <v>4.1291770668236193E-8</v>
      </c>
      <c r="AU9" s="15">
        <v>1.05</v>
      </c>
      <c r="AV9" s="11">
        <v>7.9</v>
      </c>
      <c r="AW9" s="8">
        <v>427</v>
      </c>
      <c r="AX9" s="8" t="s">
        <v>184</v>
      </c>
      <c r="AY9" s="8">
        <v>149.80000000000001</v>
      </c>
      <c r="AZ9" s="8">
        <v>182.7</v>
      </c>
      <c r="BA9" s="11" t="s">
        <v>31</v>
      </c>
      <c r="BB9" s="11">
        <v>157</v>
      </c>
      <c r="BC9" s="12">
        <v>2.7</v>
      </c>
      <c r="BD9" s="11">
        <v>0.57999999999999996</v>
      </c>
      <c r="BE9" s="15">
        <v>0.752</v>
      </c>
      <c r="BF9" s="11">
        <v>43.3</v>
      </c>
      <c r="BG9" s="11">
        <v>18.100000000000001</v>
      </c>
      <c r="BH9" s="11">
        <v>18.2</v>
      </c>
      <c r="BI9" s="11">
        <v>1.66</v>
      </c>
      <c r="BJ9" s="11">
        <v>29.7</v>
      </c>
      <c r="BK9" s="12">
        <v>16</v>
      </c>
      <c r="BL9" s="11">
        <v>14.1</v>
      </c>
      <c r="BM9" s="11">
        <v>0.11</v>
      </c>
      <c r="BN9" s="11" t="s">
        <v>189</v>
      </c>
      <c r="BO9" s="11" t="s">
        <v>179</v>
      </c>
      <c r="BP9" s="11">
        <v>0.25</v>
      </c>
      <c r="BQ9" s="11">
        <v>0.57199999999999995</v>
      </c>
      <c r="BR9" s="11">
        <v>1.79</v>
      </c>
      <c r="BS9" s="11">
        <v>3.6999999999999998E-2</v>
      </c>
      <c r="BT9" s="105">
        <f t="shared" si="1"/>
        <v>1.79</v>
      </c>
      <c r="BX9" s="11" t="str">
        <f t="shared" si="2"/>
        <v>0.078</v>
      </c>
      <c r="BY9" s="17">
        <f t="shared" si="3"/>
        <v>380.76923076923077</v>
      </c>
    </row>
    <row r="10" spans="1:77">
      <c r="A10" s="11" t="s">
        <v>117</v>
      </c>
      <c r="C10" s="16" t="s">
        <v>95</v>
      </c>
      <c r="D10" s="8">
        <v>383131113214301</v>
      </c>
      <c r="E10" s="11" t="s">
        <v>105</v>
      </c>
      <c r="F10" s="12">
        <v>383130.9</v>
      </c>
      <c r="G10" s="12">
        <v>1132145.8999999999</v>
      </c>
      <c r="H10" s="18">
        <v>38.52525</v>
      </c>
      <c r="I10" s="18">
        <v>-113.36275000000001</v>
      </c>
      <c r="J10" s="17" t="s">
        <v>41</v>
      </c>
      <c r="K10" s="17">
        <v>4760</v>
      </c>
      <c r="L10" s="17">
        <f t="shared" si="0"/>
        <v>1450.8656425262132</v>
      </c>
      <c r="M10" s="11">
        <v>1135</v>
      </c>
      <c r="N10" s="17">
        <v>1250</v>
      </c>
      <c r="O10" s="11">
        <v>888</v>
      </c>
      <c r="P10" s="11">
        <v>1114</v>
      </c>
      <c r="Q10" s="11">
        <f t="shared" ref="Q10" si="5">P10-O10</f>
        <v>226</v>
      </c>
      <c r="R10" s="9" t="s">
        <v>171</v>
      </c>
      <c r="S10" s="34">
        <v>41249</v>
      </c>
      <c r="T10" s="8">
        <v>1720</v>
      </c>
      <c r="U10" s="8" t="s">
        <v>109</v>
      </c>
      <c r="V10" s="36" t="s">
        <v>116</v>
      </c>
      <c r="W10" s="8" t="s">
        <v>31</v>
      </c>
      <c r="X10" s="12">
        <v>19.93</v>
      </c>
      <c r="Y10" s="12">
        <v>8.1300000000000008</v>
      </c>
      <c r="Z10" s="8">
        <v>777.1</v>
      </c>
      <c r="AA10" s="12">
        <v>0.56999999999999995</v>
      </c>
      <c r="AB10" s="8">
        <v>7.4</v>
      </c>
      <c r="AC10" s="8">
        <v>537</v>
      </c>
      <c r="AD10" s="14">
        <f>AC10/760</f>
        <v>0.70657894736842108</v>
      </c>
      <c r="AE10" s="12">
        <v>-14.72</v>
      </c>
      <c r="AF10" s="8">
        <v>-109.63</v>
      </c>
      <c r="AG10" s="12">
        <v>-8.8248216939330298E-2</v>
      </c>
      <c r="AH10" s="12">
        <v>-5.7563644439926301E-2</v>
      </c>
      <c r="AI10" s="12">
        <v>-5.62</v>
      </c>
      <c r="AJ10" s="12">
        <v>3.2</v>
      </c>
      <c r="AK10" s="15">
        <v>0.06</v>
      </c>
      <c r="AL10" s="106" t="s">
        <v>266</v>
      </c>
      <c r="AM10" s="12" t="s">
        <v>31</v>
      </c>
      <c r="AN10" s="11" t="s">
        <v>204</v>
      </c>
      <c r="AO10" s="13">
        <v>8.262882793313428E-3</v>
      </c>
      <c r="AP10" s="13">
        <v>3.1859500429266916E-8</v>
      </c>
      <c r="AQ10" s="13">
        <v>2.5028974755959187E-4</v>
      </c>
      <c r="AR10" s="13">
        <v>1.3354472616975986E-7</v>
      </c>
      <c r="AS10" s="13">
        <v>2.5081862649595753E-9</v>
      </c>
      <c r="AT10" s="13">
        <v>1.38644614339029E-7</v>
      </c>
      <c r="AU10" s="15">
        <v>0.372</v>
      </c>
      <c r="AV10" s="11">
        <v>8.3000000000000007</v>
      </c>
      <c r="AW10" s="8">
        <v>747</v>
      </c>
      <c r="AX10" s="8" t="s">
        <v>185</v>
      </c>
      <c r="AY10" s="8">
        <v>91.8</v>
      </c>
      <c r="AZ10" s="8">
        <v>111.9</v>
      </c>
      <c r="BA10" s="11" t="s">
        <v>31</v>
      </c>
      <c r="BB10" s="11">
        <v>95.6</v>
      </c>
      <c r="BC10" s="12">
        <v>6.7</v>
      </c>
      <c r="BD10" s="11">
        <v>0.53</v>
      </c>
      <c r="BE10" s="12">
        <v>1.34</v>
      </c>
      <c r="BF10" s="11">
        <v>35.700000000000003</v>
      </c>
      <c r="BG10" s="11">
        <v>18.8</v>
      </c>
      <c r="BH10" s="11">
        <v>74.400000000000006</v>
      </c>
      <c r="BI10" s="11">
        <v>12.4</v>
      </c>
      <c r="BJ10" s="11">
        <v>114</v>
      </c>
      <c r="BK10" s="11">
        <v>92.5</v>
      </c>
      <c r="BL10" s="11">
        <v>26.2</v>
      </c>
      <c r="BM10" s="11">
        <v>0.56999999999999995</v>
      </c>
      <c r="BN10" s="11" t="s">
        <v>190</v>
      </c>
      <c r="BO10" s="11">
        <v>208</v>
      </c>
      <c r="BP10" s="11">
        <v>9.8699999999999992</v>
      </c>
      <c r="BQ10" s="11">
        <v>4.16</v>
      </c>
      <c r="BR10" s="11">
        <v>0.23799999999999999</v>
      </c>
      <c r="BS10" s="11">
        <v>1.6E-2</v>
      </c>
      <c r="BT10" s="105">
        <f t="shared" si="1"/>
        <v>0.23799999999999999</v>
      </c>
      <c r="BX10" s="11" t="str">
        <f t="shared" si="2"/>
        <v>0.096</v>
      </c>
      <c r="BY10" s="17">
        <f t="shared" si="3"/>
        <v>1187.5</v>
      </c>
    </row>
    <row r="11" spans="1:77">
      <c r="A11" s="11" t="s">
        <v>117</v>
      </c>
      <c r="C11" s="16" t="s">
        <v>614</v>
      </c>
      <c r="S11" s="34"/>
      <c r="T11" s="8"/>
      <c r="AC11" s="8"/>
      <c r="AL11" s="106"/>
      <c r="AN11" s="11" t="s">
        <v>204</v>
      </c>
      <c r="AO11" s="13">
        <v>1.6299999999999999E-2</v>
      </c>
      <c r="AP11" s="13">
        <v>1.46E-8</v>
      </c>
      <c r="AQ11" s="13">
        <v>2.7900000000000001E-4</v>
      </c>
      <c r="AR11" s="13">
        <v>1.54E-7</v>
      </c>
      <c r="AS11" s="13">
        <v>1.4800000000000001E-9</v>
      </c>
      <c r="AT11" s="13">
        <v>1.5800000000000001E-7</v>
      </c>
      <c r="AU11" s="15">
        <v>0.33359379</v>
      </c>
      <c r="AV11" s="11"/>
      <c r="AW11" s="8"/>
      <c r="BB11" s="11"/>
      <c r="BE11" s="12"/>
      <c r="BH11" s="11"/>
      <c r="BJ11" s="11"/>
      <c r="BL11" s="11"/>
      <c r="BM11" s="11"/>
      <c r="BN11" s="11"/>
      <c r="BR11" s="11"/>
      <c r="BS11" s="11"/>
    </row>
    <row r="12" spans="1:77">
      <c r="A12" s="11" t="s">
        <v>117</v>
      </c>
      <c r="C12" s="16" t="s">
        <v>93</v>
      </c>
      <c r="D12" s="8">
        <v>383538113450801</v>
      </c>
      <c r="E12" s="11" t="s">
        <v>104</v>
      </c>
      <c r="F12" s="12">
        <v>383537.9</v>
      </c>
      <c r="G12" s="12">
        <v>1134510.8999999999</v>
      </c>
      <c r="H12" s="18">
        <v>38.59386111111111</v>
      </c>
      <c r="I12" s="18">
        <v>-113.753027777778</v>
      </c>
      <c r="J12" s="17" t="s">
        <v>41</v>
      </c>
      <c r="K12" s="17">
        <v>5275</v>
      </c>
      <c r="L12" s="17">
        <f t="shared" si="0"/>
        <v>1607.839551328944</v>
      </c>
      <c r="M12" s="11">
        <v>628</v>
      </c>
      <c r="N12" s="17">
        <v>628</v>
      </c>
      <c r="O12" s="11">
        <v>0</v>
      </c>
      <c r="P12" s="11">
        <v>628</v>
      </c>
      <c r="Q12" s="11">
        <v>628</v>
      </c>
      <c r="R12" s="9" t="s">
        <v>171</v>
      </c>
      <c r="S12" s="34">
        <v>41246</v>
      </c>
      <c r="T12" s="8">
        <v>1400</v>
      </c>
      <c r="U12" s="8" t="s">
        <v>109</v>
      </c>
      <c r="V12" s="36" t="s">
        <v>31</v>
      </c>
      <c r="W12" s="8">
        <v>635</v>
      </c>
      <c r="X12" s="12">
        <v>16.62</v>
      </c>
      <c r="Y12" s="12">
        <v>7.66</v>
      </c>
      <c r="Z12" s="242">
        <v>283.60000000000002</v>
      </c>
      <c r="AA12" s="12">
        <v>7.47</v>
      </c>
      <c r="AB12" s="8">
        <v>91.5</v>
      </c>
      <c r="AC12" s="8">
        <v>699</v>
      </c>
      <c r="AD12" s="14">
        <f t="shared" si="4"/>
        <v>0.91973684210526319</v>
      </c>
      <c r="AE12" s="12">
        <v>-14.66</v>
      </c>
      <c r="AF12" s="8">
        <v>-111.71</v>
      </c>
      <c r="AG12" s="12">
        <v>0.33</v>
      </c>
      <c r="AH12" s="12">
        <v>0.02</v>
      </c>
      <c r="AI12" s="12">
        <v>-7.82</v>
      </c>
      <c r="AJ12" s="8">
        <v>17</v>
      </c>
      <c r="AK12" s="15">
        <v>0.09</v>
      </c>
      <c r="AL12" s="106" t="s">
        <v>266</v>
      </c>
      <c r="AM12" s="12" t="s">
        <v>31</v>
      </c>
      <c r="AN12" s="11" t="s">
        <v>204</v>
      </c>
      <c r="AO12" s="13">
        <v>7.9276963229727403E-3</v>
      </c>
      <c r="AP12" s="13">
        <v>1.4719776455962991E-7</v>
      </c>
      <c r="AQ12" s="13">
        <v>2.6751926796848884E-4</v>
      </c>
      <c r="AR12" s="13">
        <v>3.3401895094416023E-8</v>
      </c>
      <c r="AS12" s="13">
        <v>2.3426740662081146E-9</v>
      </c>
      <c r="AT12" s="13">
        <v>1.1490456282808583E-7</v>
      </c>
      <c r="AU12" s="15">
        <v>0.39</v>
      </c>
      <c r="AV12" s="11">
        <v>8.1999999999999993</v>
      </c>
      <c r="AW12" s="8">
        <v>286</v>
      </c>
      <c r="AX12" s="8">
        <v>205</v>
      </c>
      <c r="AY12" s="8">
        <v>115.24</v>
      </c>
      <c r="AZ12" s="8">
        <v>140.51</v>
      </c>
      <c r="BA12" s="11" t="s">
        <v>31</v>
      </c>
      <c r="BB12" s="11">
        <v>120</v>
      </c>
      <c r="BC12" s="45">
        <v>45.5</v>
      </c>
      <c r="BD12" s="15">
        <v>0.5</v>
      </c>
      <c r="BE12" s="12">
        <v>4.99</v>
      </c>
      <c r="BF12" s="11">
        <v>19.100000000000001</v>
      </c>
      <c r="BG12" s="11">
        <v>7.87</v>
      </c>
      <c r="BH12" s="11">
        <v>28.1</v>
      </c>
      <c r="BI12" s="11">
        <v>5.21</v>
      </c>
      <c r="BJ12" s="11">
        <v>8.4</v>
      </c>
      <c r="BK12" s="11">
        <v>11.8</v>
      </c>
      <c r="BL12" s="11">
        <v>47.4</v>
      </c>
      <c r="BM12" s="11">
        <v>1.1100000000000001</v>
      </c>
      <c r="BN12" s="14">
        <v>0.05</v>
      </c>
      <c r="BO12" s="12">
        <v>4</v>
      </c>
      <c r="BP12" s="11" t="s">
        <v>178</v>
      </c>
      <c r="BQ12" s="11">
        <v>2.87</v>
      </c>
      <c r="BR12" s="11">
        <v>1.53</v>
      </c>
      <c r="BS12" s="11">
        <v>2.3E-2</v>
      </c>
      <c r="BT12" s="105">
        <f t="shared" si="1"/>
        <v>1.53</v>
      </c>
      <c r="BX12" s="11" t="str">
        <f t="shared" si="2"/>
        <v>0.05</v>
      </c>
      <c r="BY12" s="17">
        <f t="shared" si="3"/>
        <v>168</v>
      </c>
    </row>
    <row r="13" spans="1:77">
      <c r="A13" s="11" t="s">
        <v>117</v>
      </c>
      <c r="C13" s="16" t="s">
        <v>589</v>
      </c>
      <c r="E13" s="11" t="s">
        <v>104</v>
      </c>
      <c r="F13" s="12">
        <v>383537.9</v>
      </c>
      <c r="G13" s="12">
        <v>1134510.8999999999</v>
      </c>
      <c r="H13" s="18">
        <v>38.59386111111111</v>
      </c>
      <c r="I13" s="18">
        <v>-113.753027777778</v>
      </c>
      <c r="J13" s="17" t="s">
        <v>41</v>
      </c>
      <c r="K13" s="17">
        <v>5275</v>
      </c>
      <c r="L13" s="17">
        <f t="shared" si="0"/>
        <v>1607.839551328944</v>
      </c>
      <c r="M13" s="11">
        <v>628</v>
      </c>
      <c r="N13" s="17">
        <v>628</v>
      </c>
      <c r="O13" s="11">
        <v>0</v>
      </c>
      <c r="P13" s="11">
        <v>628</v>
      </c>
      <c r="Q13" s="11">
        <v>628</v>
      </c>
      <c r="R13" s="9" t="s">
        <v>171</v>
      </c>
      <c r="S13" s="34">
        <v>41246</v>
      </c>
      <c r="T13" s="8">
        <v>1410</v>
      </c>
      <c r="U13" s="8" t="s">
        <v>109</v>
      </c>
      <c r="V13" s="36" t="s">
        <v>31</v>
      </c>
      <c r="W13" s="8" t="s">
        <v>31</v>
      </c>
      <c r="X13" s="12" t="s">
        <v>31</v>
      </c>
      <c r="Y13" s="12" t="s">
        <v>31</v>
      </c>
      <c r="Z13" s="8" t="s">
        <v>31</v>
      </c>
      <c r="AA13" s="12" t="s">
        <v>31</v>
      </c>
      <c r="AB13" s="8" t="s">
        <v>31</v>
      </c>
      <c r="AC13" s="8" t="s">
        <v>31</v>
      </c>
      <c r="AD13" s="14" t="s">
        <v>31</v>
      </c>
      <c r="AE13" s="12">
        <v>-14.65</v>
      </c>
      <c r="AF13" s="8">
        <v>-110.8</v>
      </c>
      <c r="AG13" s="12">
        <v>0.27</v>
      </c>
      <c r="AH13" s="12">
        <v>0.01</v>
      </c>
      <c r="AI13" s="12">
        <v>-7.84</v>
      </c>
      <c r="AJ13" s="8">
        <v>17</v>
      </c>
      <c r="AK13" s="15">
        <v>0.11</v>
      </c>
      <c r="AL13" s="106" t="s">
        <v>266</v>
      </c>
      <c r="AM13" s="12" t="s">
        <v>31</v>
      </c>
      <c r="AN13" s="11" t="s">
        <v>204</v>
      </c>
      <c r="AO13" s="13">
        <v>1.1076919582265501E-2</v>
      </c>
      <c r="AP13" s="13">
        <v>1.643805852455161E-7</v>
      </c>
      <c r="AQ13" s="13">
        <v>3.1145356564572416E-4</v>
      </c>
      <c r="AR13" s="13">
        <v>2.8077576273203779E-8</v>
      </c>
      <c r="AS13" s="13">
        <v>1.913433656112478E-9</v>
      </c>
      <c r="AT13" s="13">
        <v>8.4921413511481824E-8</v>
      </c>
      <c r="AU13" s="15">
        <v>0.501</v>
      </c>
      <c r="AV13" s="11">
        <v>8.1999999999999993</v>
      </c>
      <c r="AW13" s="8">
        <v>285</v>
      </c>
      <c r="AX13" s="8">
        <v>205</v>
      </c>
      <c r="AY13" s="8">
        <v>116.5</v>
      </c>
      <c r="AZ13" s="8">
        <v>142</v>
      </c>
      <c r="BA13" s="11" t="s">
        <v>31</v>
      </c>
      <c r="BB13" s="11">
        <v>119</v>
      </c>
      <c r="BC13" s="45">
        <v>45.4</v>
      </c>
      <c r="BD13" s="11">
        <v>0.52</v>
      </c>
      <c r="BE13" s="12">
        <v>4.95</v>
      </c>
      <c r="BF13" s="11">
        <v>19.399999999999999</v>
      </c>
      <c r="BG13" s="11">
        <v>7.99</v>
      </c>
      <c r="BH13" s="11">
        <v>27.4</v>
      </c>
      <c r="BI13" s="11">
        <v>5.0199999999999996</v>
      </c>
      <c r="BJ13" s="12">
        <v>8.3800000000000008</v>
      </c>
      <c r="BK13" s="11">
        <v>11.8</v>
      </c>
      <c r="BL13" s="11">
        <v>47.2</v>
      </c>
      <c r="BM13" s="15">
        <v>1.1000000000000001</v>
      </c>
      <c r="BN13" s="11">
        <v>4.5999999999999999E-2</v>
      </c>
      <c r="BO13" s="11" t="s">
        <v>264</v>
      </c>
      <c r="BP13" s="11" t="s">
        <v>178</v>
      </c>
      <c r="BQ13" s="11">
        <v>2.86</v>
      </c>
      <c r="BR13" s="11">
        <v>1.54</v>
      </c>
      <c r="BS13" s="11">
        <v>2.3E-2</v>
      </c>
      <c r="BT13" s="105">
        <f t="shared" si="1"/>
        <v>1.54</v>
      </c>
      <c r="BX13" s="11" t="str">
        <f t="shared" si="2"/>
        <v>0.046</v>
      </c>
      <c r="BY13" s="17">
        <f t="shared" si="3"/>
        <v>182.17391304347828</v>
      </c>
    </row>
    <row r="14" spans="1:77">
      <c r="A14" s="11" t="s">
        <v>117</v>
      </c>
      <c r="C14" s="16" t="s">
        <v>615</v>
      </c>
      <c r="S14" s="34"/>
      <c r="T14" s="8"/>
      <c r="AC14" s="8"/>
      <c r="AJ14" s="8"/>
      <c r="AL14" s="106"/>
      <c r="AN14" s="11" t="s">
        <v>204</v>
      </c>
      <c r="AO14" s="13">
        <v>1.6E-2</v>
      </c>
      <c r="AP14" s="13">
        <v>1.6299999999999999E-7</v>
      </c>
      <c r="AQ14" s="13">
        <v>3.19E-4</v>
      </c>
      <c r="AR14" s="13">
        <v>3.69E-8</v>
      </c>
      <c r="AS14" s="13">
        <v>2.81E-9</v>
      </c>
      <c r="AT14" s="13">
        <v>1.2200000000000001E-7</v>
      </c>
      <c r="AU14" s="15">
        <v>0.38</v>
      </c>
      <c r="AV14" s="11"/>
      <c r="AW14" s="8"/>
      <c r="BB14" s="11"/>
      <c r="BC14" s="45"/>
      <c r="BE14" s="12"/>
      <c r="BH14" s="11"/>
      <c r="BL14" s="11"/>
      <c r="BN14" s="11"/>
      <c r="BR14" s="11"/>
      <c r="BS14" s="11"/>
    </row>
    <row r="15" spans="1:77">
      <c r="A15" s="11" t="s">
        <v>117</v>
      </c>
      <c r="C15" s="16" t="s">
        <v>279</v>
      </c>
      <c r="D15" s="8">
        <v>381344113512301</v>
      </c>
      <c r="E15" s="8" t="s">
        <v>280</v>
      </c>
      <c r="H15" s="18">
        <v>38.228861100000003</v>
      </c>
      <c r="I15" s="18">
        <v>-113.8562778</v>
      </c>
      <c r="J15" s="17" t="s">
        <v>41</v>
      </c>
      <c r="K15" s="17">
        <v>7805</v>
      </c>
      <c r="L15" s="17">
        <f t="shared" ref="L15:L29" si="6">K15/3.2808</f>
        <v>2378.9929285540111</v>
      </c>
      <c r="M15" s="11">
        <v>430</v>
      </c>
      <c r="N15" s="17">
        <v>430</v>
      </c>
      <c r="O15" s="11">
        <v>390</v>
      </c>
      <c r="P15" s="11">
        <v>430</v>
      </c>
      <c r="Q15" s="11">
        <f t="shared" ref="Q15:Q25" si="7">P15-O15</f>
        <v>40</v>
      </c>
      <c r="R15" s="19" t="s">
        <v>53</v>
      </c>
      <c r="S15" s="34">
        <v>41570</v>
      </c>
      <c r="T15" s="8">
        <v>1730</v>
      </c>
      <c r="U15" s="8" t="s">
        <v>109</v>
      </c>
      <c r="V15" s="36" t="s">
        <v>31</v>
      </c>
      <c r="W15" s="8" t="s">
        <v>31</v>
      </c>
      <c r="X15" s="12">
        <v>12.47</v>
      </c>
      <c r="Y15" s="12">
        <v>7.6</v>
      </c>
      <c r="Z15" s="8">
        <v>473</v>
      </c>
      <c r="AA15" s="12">
        <v>1.36</v>
      </c>
      <c r="AB15" s="8">
        <v>15.3</v>
      </c>
      <c r="AC15" s="8">
        <v>716</v>
      </c>
      <c r="AD15" s="14">
        <f t="shared" ref="AD15:AD17" si="8">AC15/760</f>
        <v>0.94210526315789478</v>
      </c>
      <c r="AE15" s="12">
        <v>-13.5</v>
      </c>
      <c r="AF15" s="8">
        <v>-102</v>
      </c>
      <c r="AG15" s="12">
        <v>1.5</v>
      </c>
      <c r="AH15" s="12">
        <v>0.08</v>
      </c>
      <c r="AI15" s="12">
        <v>-11.8</v>
      </c>
      <c r="AJ15" s="8">
        <v>83</v>
      </c>
      <c r="AK15" s="15">
        <v>0.25</v>
      </c>
      <c r="AL15" s="106" t="s">
        <v>266</v>
      </c>
      <c r="AM15" s="12" t="s">
        <v>31</v>
      </c>
      <c r="AN15" s="11" t="s">
        <v>204</v>
      </c>
      <c r="AO15" s="13">
        <v>1.5405252114780551E-2</v>
      </c>
      <c r="AP15" s="13">
        <v>2.0617013335627884E-7</v>
      </c>
      <c r="AQ15" s="13">
        <v>3.569626478583013E-4</v>
      </c>
      <c r="AR15" s="13">
        <v>4.7460475499233052E-8</v>
      </c>
      <c r="AS15" s="13">
        <v>3.3139076654355098E-9</v>
      </c>
      <c r="AT15" s="13">
        <v>6.8691368889507617E-7</v>
      </c>
      <c r="AU15" s="15">
        <v>0.159</v>
      </c>
      <c r="AV15" s="11">
        <v>7.9</v>
      </c>
      <c r="AW15" s="8">
        <v>470</v>
      </c>
      <c r="AX15" s="8">
        <v>271</v>
      </c>
      <c r="AY15" s="8">
        <v>205</v>
      </c>
      <c r="AZ15" s="8">
        <f>AY15/0.82</f>
        <v>250.00000000000003</v>
      </c>
      <c r="BA15" s="11" t="s">
        <v>31</v>
      </c>
      <c r="BB15" s="11">
        <v>214</v>
      </c>
      <c r="BC15" s="8">
        <v>0.46</v>
      </c>
      <c r="BD15" s="11">
        <v>1.6</v>
      </c>
      <c r="BE15" s="12">
        <v>17.7</v>
      </c>
      <c r="BF15" s="11">
        <v>54.6</v>
      </c>
      <c r="BG15" s="11">
        <v>17.2</v>
      </c>
      <c r="BH15" s="11">
        <v>20.7</v>
      </c>
      <c r="BI15" s="11">
        <v>1.31</v>
      </c>
      <c r="BJ15" s="12">
        <v>18.399999999999999</v>
      </c>
      <c r="BK15" s="11">
        <v>15.9</v>
      </c>
      <c r="BL15" s="11">
        <v>13.8</v>
      </c>
      <c r="BM15" s="15">
        <v>0.9</v>
      </c>
      <c r="BN15" s="11">
        <v>7.3999999999999996E-2</v>
      </c>
      <c r="BO15" s="11">
        <v>91</v>
      </c>
      <c r="BP15" s="11">
        <v>18.899999999999999</v>
      </c>
      <c r="BQ15" s="11">
        <v>0.73299999999999998</v>
      </c>
      <c r="BR15" s="11">
        <v>0.374</v>
      </c>
      <c r="BS15" s="11" t="s">
        <v>284</v>
      </c>
      <c r="BT15" s="105">
        <f t="shared" si="1"/>
        <v>0.374</v>
      </c>
      <c r="BU15" s="11"/>
      <c r="BV15" s="17"/>
      <c r="BX15"/>
      <c r="BY15"/>
    </row>
    <row r="16" spans="1:77">
      <c r="A16" s="11" t="s">
        <v>117</v>
      </c>
      <c r="C16" s="16" t="s">
        <v>616</v>
      </c>
      <c r="E16" s="8"/>
      <c r="R16" s="19"/>
      <c r="S16" s="34"/>
      <c r="T16" s="8"/>
      <c r="AC16" s="8"/>
      <c r="AJ16" s="8"/>
      <c r="AL16" s="106"/>
      <c r="AO16" s="13">
        <v>2.2800000000000001E-2</v>
      </c>
      <c r="AP16" s="13">
        <v>3.9299999999999999E-7</v>
      </c>
      <c r="AQ16" s="13">
        <v>4.9299999999999995E-4</v>
      </c>
      <c r="AR16" s="13">
        <v>5.5899999999999998E-8</v>
      </c>
      <c r="AS16" s="13">
        <v>3.2299999999999998E-9</v>
      </c>
      <c r="AT16" s="13">
        <v>5.2300000000000001E-7</v>
      </c>
      <c r="AU16" s="15">
        <v>0.23</v>
      </c>
      <c r="AV16" s="11"/>
      <c r="AW16" s="8"/>
      <c r="BB16" s="11"/>
      <c r="BC16" s="8"/>
      <c r="BE16" s="12"/>
      <c r="BH16" s="11"/>
      <c r="BL16" s="11"/>
      <c r="BN16" s="11"/>
      <c r="BR16" s="11"/>
      <c r="BS16" s="11"/>
      <c r="BU16" s="11"/>
      <c r="BV16" s="17"/>
      <c r="BX16"/>
      <c r="BY16"/>
    </row>
    <row r="17" spans="1:16383">
      <c r="A17" s="11" t="s">
        <v>117</v>
      </c>
      <c r="C17" s="16" t="s">
        <v>278</v>
      </c>
      <c r="D17" s="8">
        <v>383402113440601</v>
      </c>
      <c r="E17" s="8" t="s">
        <v>268</v>
      </c>
      <c r="H17" s="18">
        <v>38.572861099999997</v>
      </c>
      <c r="I17" s="18">
        <v>-113.742</v>
      </c>
      <c r="J17" s="17" t="s">
        <v>41</v>
      </c>
      <c r="K17" s="17">
        <v>5248</v>
      </c>
      <c r="L17" s="17">
        <f t="shared" si="6"/>
        <v>1599.6098512557912</v>
      </c>
      <c r="M17" s="11">
        <v>882</v>
      </c>
      <c r="N17" s="17">
        <v>1157</v>
      </c>
      <c r="O17" s="11">
        <v>640</v>
      </c>
      <c r="P17" s="11">
        <v>861</v>
      </c>
      <c r="Q17" s="11">
        <f t="shared" si="7"/>
        <v>221</v>
      </c>
      <c r="R17" s="9" t="s">
        <v>171</v>
      </c>
      <c r="S17" s="34">
        <v>41514</v>
      </c>
      <c r="T17" s="8">
        <v>1630</v>
      </c>
      <c r="U17" s="8" t="s">
        <v>109</v>
      </c>
      <c r="V17" s="36" t="s">
        <v>31</v>
      </c>
      <c r="W17" s="8" t="s">
        <v>31</v>
      </c>
      <c r="X17" s="12">
        <v>19.54</v>
      </c>
      <c r="Y17" s="12">
        <v>8.3000000000000007</v>
      </c>
      <c r="Z17" s="242">
        <v>307</v>
      </c>
      <c r="AA17" s="12">
        <v>5.96</v>
      </c>
      <c r="AB17" s="8">
        <v>77.8</v>
      </c>
      <c r="AC17" s="8">
        <v>813</v>
      </c>
      <c r="AD17" s="14">
        <f t="shared" si="8"/>
        <v>1.0697368421052631</v>
      </c>
      <c r="AE17" s="12">
        <v>-14.4</v>
      </c>
      <c r="AF17" s="8">
        <v>-109</v>
      </c>
      <c r="AG17" s="12">
        <v>-0.01</v>
      </c>
      <c r="AH17" s="12">
        <v>0.17</v>
      </c>
      <c r="AI17" s="12">
        <v>-6.8</v>
      </c>
      <c r="AJ17" s="8">
        <v>10</v>
      </c>
      <c r="AK17" s="15">
        <v>0.08</v>
      </c>
      <c r="AL17" s="106" t="s">
        <v>266</v>
      </c>
      <c r="AM17" s="12" t="s">
        <v>31</v>
      </c>
      <c r="AN17" s="11" t="s">
        <v>204</v>
      </c>
      <c r="AO17" s="13">
        <v>1.603474753423088E-2</v>
      </c>
      <c r="AP17" s="13">
        <v>3.2043810907757657E-7</v>
      </c>
      <c r="AQ17" s="13">
        <v>3.3739383934939718E-4</v>
      </c>
      <c r="AR17" s="13">
        <v>1.4467356632899586E-8</v>
      </c>
      <c r="AS17" s="13">
        <v>2.7328107806846185E-9</v>
      </c>
      <c r="AT17" s="13">
        <v>1.4840011601176995E-7</v>
      </c>
      <c r="AU17" s="15">
        <v>0.56799999999999995</v>
      </c>
      <c r="AV17" s="11">
        <v>8.3000000000000007</v>
      </c>
      <c r="AW17" s="8">
        <v>301</v>
      </c>
      <c r="AX17" s="8">
        <v>234</v>
      </c>
      <c r="AY17" s="8">
        <v>103</v>
      </c>
      <c r="AZ17" s="8">
        <f t="shared" ref="AZ17:AZ30" si="9">AY17/0.82</f>
        <v>125.60975609756099</v>
      </c>
      <c r="BA17" s="11" t="s">
        <v>31</v>
      </c>
      <c r="BB17" s="11">
        <v>106</v>
      </c>
      <c r="BC17" s="45">
        <v>19.8</v>
      </c>
      <c r="BD17" s="11">
        <v>0.71</v>
      </c>
      <c r="BE17" s="12">
        <v>1.74</v>
      </c>
      <c r="BF17" s="11">
        <v>20</v>
      </c>
      <c r="BG17" s="11">
        <v>5.14</v>
      </c>
      <c r="BH17" s="11">
        <v>32.5</v>
      </c>
      <c r="BI17" s="11">
        <v>6.7</v>
      </c>
      <c r="BJ17" s="12">
        <v>19.899999999999999</v>
      </c>
      <c r="BK17" s="11">
        <v>13.8</v>
      </c>
      <c r="BL17" s="11">
        <v>55.7</v>
      </c>
      <c r="BM17" s="15">
        <v>0.83</v>
      </c>
      <c r="BN17" s="11">
        <v>7.4999999999999997E-2</v>
      </c>
      <c r="BO17" s="11">
        <v>19.399999999999999</v>
      </c>
      <c r="BP17" s="11">
        <v>4.7300000000000004</v>
      </c>
      <c r="BQ17" s="11">
        <v>3.34</v>
      </c>
      <c r="BR17" s="11">
        <v>1.42</v>
      </c>
      <c r="BS17" s="11">
        <v>4.4999999999999998E-2</v>
      </c>
      <c r="BT17" s="105">
        <f t="shared" si="1"/>
        <v>1.42</v>
      </c>
    </row>
    <row r="18" spans="1:16383">
      <c r="A18" s="11" t="s">
        <v>117</v>
      </c>
      <c r="C18" s="16" t="s">
        <v>617</v>
      </c>
      <c r="E18" s="8"/>
      <c r="S18" s="34"/>
      <c r="T18" s="8"/>
      <c r="AC18" s="8"/>
      <c r="AJ18" s="8"/>
      <c r="AL18" s="106"/>
      <c r="AO18" s="13">
        <v>2.18E-2</v>
      </c>
      <c r="AP18" s="13">
        <v>3.6600000000000002E-7</v>
      </c>
      <c r="AQ18" s="13">
        <v>3.7199999999999999E-4</v>
      </c>
      <c r="AR18" s="13">
        <v>4.3399999999999998E-8</v>
      </c>
      <c r="AS18" s="13">
        <v>2.7200000000000001E-9</v>
      </c>
      <c r="AT18" s="13" t="s">
        <v>624</v>
      </c>
      <c r="AU18" s="135"/>
      <c r="AV18" s="11"/>
      <c r="AW18" s="8"/>
      <c r="BB18" s="11"/>
      <c r="BC18" s="45"/>
      <c r="BE18" s="12"/>
      <c r="BH18" s="11"/>
      <c r="BL18" s="11"/>
      <c r="BN18" s="11"/>
      <c r="BR18" s="11"/>
      <c r="BS18" s="11"/>
    </row>
    <row r="19" spans="1:16383">
      <c r="A19" s="11" t="s">
        <v>117</v>
      </c>
      <c r="C19" s="16" t="s">
        <v>277</v>
      </c>
      <c r="D19" s="8">
        <v>382259113433701</v>
      </c>
      <c r="E19" s="8" t="s">
        <v>125</v>
      </c>
      <c r="H19" s="18">
        <v>38.383015100000001</v>
      </c>
      <c r="I19" s="18">
        <v>-113.7277512</v>
      </c>
      <c r="J19" s="17" t="s">
        <v>41</v>
      </c>
      <c r="K19" s="17">
        <v>5683</v>
      </c>
      <c r="L19" s="17">
        <f t="shared" si="6"/>
        <v>1732.1994635454766</v>
      </c>
      <c r="M19" s="11">
        <v>970</v>
      </c>
      <c r="N19" s="17">
        <v>1305</v>
      </c>
      <c r="O19" s="11">
        <v>270</v>
      </c>
      <c r="P19" s="11">
        <v>970</v>
      </c>
      <c r="Q19" s="11">
        <f t="shared" si="7"/>
        <v>700</v>
      </c>
      <c r="R19" s="9" t="s">
        <v>171</v>
      </c>
      <c r="S19" s="34">
        <v>41549</v>
      </c>
      <c r="T19" s="8">
        <v>1645</v>
      </c>
      <c r="U19" s="8" t="s">
        <v>109</v>
      </c>
      <c r="V19" s="36" t="s">
        <v>31</v>
      </c>
      <c r="W19" s="8" t="s">
        <v>31</v>
      </c>
      <c r="X19" s="12">
        <v>19.96</v>
      </c>
      <c r="Y19" s="12">
        <v>7.7</v>
      </c>
      <c r="Z19" s="8">
        <v>325</v>
      </c>
      <c r="AA19" s="8" t="s">
        <v>31</v>
      </c>
      <c r="AB19" s="8" t="s">
        <v>31</v>
      </c>
      <c r="AC19" s="8" t="s">
        <v>31</v>
      </c>
      <c r="AD19" s="8" t="s">
        <v>31</v>
      </c>
      <c r="AE19" s="12">
        <v>-13.8</v>
      </c>
      <c r="AF19" s="8">
        <v>-105</v>
      </c>
      <c r="AG19" s="12">
        <v>0.03</v>
      </c>
      <c r="AH19" s="12">
        <v>0.06</v>
      </c>
      <c r="AI19" s="12">
        <v>-9.8000000000000007</v>
      </c>
      <c r="AJ19" s="8">
        <v>36</v>
      </c>
      <c r="AK19" s="15">
        <v>0.2</v>
      </c>
      <c r="AL19" s="106" t="s">
        <v>266</v>
      </c>
      <c r="AM19" s="12" t="s">
        <v>31</v>
      </c>
      <c r="AN19" s="11" t="s">
        <v>31</v>
      </c>
      <c r="AO19" s="13">
        <v>2.0888964364065701E-2</v>
      </c>
      <c r="AP19" s="13">
        <v>4.9004219417365195E-7</v>
      </c>
      <c r="AQ19" s="13">
        <v>4.6598506740501937E-4</v>
      </c>
      <c r="AR19" s="13">
        <v>4.8848795602703614E-8</v>
      </c>
      <c r="AS19" s="13">
        <v>2.926842177996655E-9</v>
      </c>
      <c r="AT19" s="13">
        <v>2.7880720078426564E-7</v>
      </c>
      <c r="AU19" s="15">
        <v>0.439</v>
      </c>
      <c r="AV19" s="11">
        <v>8.1</v>
      </c>
      <c r="AW19" s="8">
        <v>345</v>
      </c>
      <c r="AX19" s="8">
        <v>219</v>
      </c>
      <c r="AY19" s="8">
        <v>98.7</v>
      </c>
      <c r="AZ19" s="8">
        <f t="shared" si="9"/>
        <v>120.36585365853659</v>
      </c>
      <c r="BA19" s="11" t="s">
        <v>31</v>
      </c>
      <c r="BB19" s="11">
        <v>107</v>
      </c>
      <c r="BC19" s="8">
        <v>2.7</v>
      </c>
      <c r="BD19" s="11">
        <v>0.74</v>
      </c>
      <c r="BE19" s="12">
        <v>3.17</v>
      </c>
      <c r="BF19" s="11">
        <v>35.5</v>
      </c>
      <c r="BG19" s="11">
        <v>6.5</v>
      </c>
      <c r="BH19" s="11">
        <v>24.6</v>
      </c>
      <c r="BI19" s="11">
        <v>2.61</v>
      </c>
      <c r="BJ19" s="12">
        <v>28.8</v>
      </c>
      <c r="BK19" s="11">
        <v>19.7</v>
      </c>
      <c r="BL19" s="11">
        <v>23.6</v>
      </c>
      <c r="BM19" s="15">
        <v>0.36</v>
      </c>
      <c r="BN19" s="11">
        <v>0.112</v>
      </c>
      <c r="BO19" s="11">
        <v>34.5</v>
      </c>
      <c r="BP19" s="11">
        <v>8.98</v>
      </c>
      <c r="BQ19" s="11">
        <v>1.37</v>
      </c>
      <c r="BR19" s="11">
        <v>0.89800000000000002</v>
      </c>
      <c r="BS19" s="11">
        <v>6.0000000000000001E-3</v>
      </c>
      <c r="BT19" s="105">
        <f t="shared" si="1"/>
        <v>0.89800000000000002</v>
      </c>
    </row>
    <row r="20" spans="1:16383">
      <c r="A20" s="11" t="s">
        <v>117</v>
      </c>
      <c r="C20" s="16" t="s">
        <v>618</v>
      </c>
      <c r="E20" s="8"/>
      <c r="S20" s="34"/>
      <c r="T20" s="8"/>
      <c r="AA20" s="8"/>
      <c r="AC20" s="8"/>
      <c r="AD20" s="8"/>
      <c r="AJ20" s="8"/>
      <c r="AL20" s="106"/>
      <c r="AO20" s="13">
        <v>2.7199999999999998E-2</v>
      </c>
      <c r="AP20" s="13">
        <v>5.0999999999999999E-7</v>
      </c>
      <c r="AQ20" s="13">
        <v>4.86E-4</v>
      </c>
      <c r="AR20" s="13">
        <v>5.25E-8</v>
      </c>
      <c r="AS20" s="13">
        <v>3.1099999999999998E-9</v>
      </c>
      <c r="AT20" s="13">
        <v>2.4699999999999998E-7</v>
      </c>
      <c r="AU20" s="15">
        <v>0.43</v>
      </c>
      <c r="AV20" s="11"/>
      <c r="AW20" s="8"/>
      <c r="BB20" s="11"/>
      <c r="BC20" s="8"/>
      <c r="BE20" s="12"/>
      <c r="BH20" s="11"/>
      <c r="BL20" s="11"/>
      <c r="BN20" s="11"/>
      <c r="BR20" s="11"/>
      <c r="BS20" s="11"/>
    </row>
    <row r="21" spans="1:16383">
      <c r="A21" s="11" t="s">
        <v>117</v>
      </c>
      <c r="C21" s="16" t="s">
        <v>276</v>
      </c>
      <c r="D21" s="8">
        <v>381152113442801</v>
      </c>
      <c r="E21" s="8" t="s">
        <v>269</v>
      </c>
      <c r="H21" s="18">
        <v>38.197833299999999</v>
      </c>
      <c r="I21" s="18">
        <v>-113.74116669999999</v>
      </c>
      <c r="J21" s="17" t="s">
        <v>41</v>
      </c>
      <c r="K21" s="17">
        <v>6550</v>
      </c>
      <c r="L21" s="17">
        <f t="shared" si="6"/>
        <v>1996.4642770056082</v>
      </c>
      <c r="M21" s="11">
        <v>385</v>
      </c>
      <c r="N21" s="17">
        <v>385</v>
      </c>
      <c r="O21" s="11">
        <v>365</v>
      </c>
      <c r="P21" s="11">
        <v>385</v>
      </c>
      <c r="Q21" s="11">
        <f t="shared" si="7"/>
        <v>20</v>
      </c>
      <c r="R21" s="9" t="s">
        <v>171</v>
      </c>
      <c r="S21" s="34">
        <v>41515</v>
      </c>
      <c r="T21" s="8">
        <v>1300</v>
      </c>
      <c r="U21" s="8" t="s">
        <v>109</v>
      </c>
      <c r="V21" s="36" t="s">
        <v>31</v>
      </c>
      <c r="W21" s="8" t="s">
        <v>31</v>
      </c>
      <c r="X21" s="12">
        <v>16.7</v>
      </c>
      <c r="Y21" s="12">
        <v>7.3</v>
      </c>
      <c r="Z21" s="8">
        <v>498</v>
      </c>
      <c r="AA21" s="12">
        <v>5.87</v>
      </c>
      <c r="AB21" s="8">
        <v>75.7</v>
      </c>
      <c r="AC21" s="8" t="s">
        <v>31</v>
      </c>
      <c r="AD21" s="8" t="s">
        <v>31</v>
      </c>
      <c r="AE21" s="12">
        <v>-13.5</v>
      </c>
      <c r="AF21" s="8">
        <v>-102</v>
      </c>
      <c r="AG21" s="12">
        <v>0.05</v>
      </c>
      <c r="AH21" s="12">
        <v>0.03</v>
      </c>
      <c r="AI21" s="12">
        <v>-11.1</v>
      </c>
      <c r="AJ21" s="8">
        <v>62</v>
      </c>
      <c r="AK21" s="15">
        <v>0.21</v>
      </c>
      <c r="AL21" s="106" t="s">
        <v>266</v>
      </c>
      <c r="AM21" s="12" t="s">
        <v>31</v>
      </c>
      <c r="AN21" s="11" t="s">
        <v>204</v>
      </c>
      <c r="AO21" s="13">
        <v>1.4207397165212521E-2</v>
      </c>
      <c r="AP21" s="13">
        <v>1.8680034098331366E-7</v>
      </c>
      <c r="AQ21" s="13">
        <v>3.3397866749721675E-4</v>
      </c>
      <c r="AR21" s="13">
        <v>1.5131823630387809E-8</v>
      </c>
      <c r="AS21" s="13">
        <v>3.4068962924950577E-9</v>
      </c>
      <c r="AT21" s="13">
        <v>2.9584365066755189E-7</v>
      </c>
      <c r="AU21" s="15">
        <v>0.16200000000000001</v>
      </c>
      <c r="AV21" s="11">
        <v>7.9</v>
      </c>
      <c r="AW21" s="8">
        <v>500</v>
      </c>
      <c r="AX21" s="8">
        <v>316</v>
      </c>
      <c r="AY21" s="8">
        <v>153</v>
      </c>
      <c r="AZ21" s="8">
        <f t="shared" si="9"/>
        <v>186.58536585365854</v>
      </c>
      <c r="BA21" s="11" t="s">
        <v>31</v>
      </c>
      <c r="BB21" s="11">
        <v>156</v>
      </c>
      <c r="BC21" s="8">
        <v>2.1</v>
      </c>
      <c r="BD21" s="11">
        <v>0.95</v>
      </c>
      <c r="BE21" s="12">
        <v>7.7</v>
      </c>
      <c r="BF21" s="11">
        <v>61.4</v>
      </c>
      <c r="BG21" s="11">
        <v>8.5</v>
      </c>
      <c r="BH21" s="11">
        <v>25.6</v>
      </c>
      <c r="BI21" s="11">
        <v>4.1399999999999997</v>
      </c>
      <c r="BJ21" s="12">
        <v>50.3</v>
      </c>
      <c r="BK21" s="11">
        <v>19.8</v>
      </c>
      <c r="BL21" s="11">
        <v>48.9</v>
      </c>
      <c r="BM21" s="15">
        <v>0.42</v>
      </c>
      <c r="BN21" s="11">
        <v>0.20499999999999999</v>
      </c>
      <c r="BO21" s="11">
        <v>95.4</v>
      </c>
      <c r="BP21" s="11">
        <v>41.1</v>
      </c>
      <c r="BQ21" s="11">
        <v>1.1000000000000001</v>
      </c>
      <c r="BR21" s="11">
        <v>0.498</v>
      </c>
      <c r="BS21" s="11">
        <v>1.4999999999999999E-2</v>
      </c>
      <c r="BT21" s="105">
        <f t="shared" si="1"/>
        <v>0.498</v>
      </c>
    </row>
    <row r="22" spans="1:16383">
      <c r="A22" s="11" t="s">
        <v>117</v>
      </c>
      <c r="C22" s="16" t="s">
        <v>619</v>
      </c>
      <c r="E22" s="8"/>
      <c r="S22" s="34"/>
      <c r="T22" s="8"/>
      <c r="AC22" s="8"/>
      <c r="AD22" s="8"/>
      <c r="AJ22" s="8"/>
      <c r="AL22" s="106"/>
      <c r="AO22" s="13">
        <v>1.18E-2</v>
      </c>
      <c r="AP22" s="13">
        <v>1.8199999999999999E-7</v>
      </c>
      <c r="AQ22" s="13">
        <v>3.4299999999999999E-4</v>
      </c>
      <c r="AR22" s="13">
        <v>4.3399999999999998E-8</v>
      </c>
      <c r="AS22" s="13">
        <v>2.7400000000000001E-9</v>
      </c>
      <c r="AT22" s="13">
        <v>2.35E-7</v>
      </c>
      <c r="AU22" s="15">
        <v>0.15</v>
      </c>
      <c r="AV22" s="11"/>
      <c r="AW22" s="8"/>
      <c r="BB22" s="11"/>
      <c r="BC22" s="8"/>
      <c r="BE22" s="12"/>
      <c r="BH22" s="11"/>
      <c r="BL22" s="11"/>
      <c r="BN22" s="11"/>
      <c r="BR22" s="11"/>
      <c r="BS22" s="11"/>
    </row>
    <row r="23" spans="1:16383">
      <c r="A23" s="11" t="s">
        <v>117</v>
      </c>
      <c r="C23" s="16" t="s">
        <v>275</v>
      </c>
      <c r="D23" s="8">
        <v>382539113250601</v>
      </c>
      <c r="E23" s="8" t="s">
        <v>141</v>
      </c>
      <c r="H23" s="18">
        <v>38.427460500000002</v>
      </c>
      <c r="I23" s="18">
        <v>-113.4191343</v>
      </c>
      <c r="J23" s="17" t="s">
        <v>41</v>
      </c>
      <c r="K23" s="17">
        <v>5085</v>
      </c>
      <c r="L23" s="17">
        <f t="shared" si="6"/>
        <v>1549.9268471104608</v>
      </c>
      <c r="M23" s="11">
        <v>987</v>
      </c>
      <c r="N23" s="17">
        <v>1399</v>
      </c>
      <c r="O23" s="11">
        <v>780</v>
      </c>
      <c r="P23" s="11">
        <v>1320</v>
      </c>
      <c r="Q23" s="11">
        <f t="shared" si="7"/>
        <v>540</v>
      </c>
      <c r="R23" s="9" t="s">
        <v>171</v>
      </c>
      <c r="S23" s="34">
        <v>41513</v>
      </c>
      <c r="T23" s="8">
        <v>1800</v>
      </c>
      <c r="U23" s="8" t="s">
        <v>109</v>
      </c>
      <c r="V23" s="36" t="s">
        <v>31</v>
      </c>
      <c r="W23" s="8" t="s">
        <v>31</v>
      </c>
      <c r="X23" s="12">
        <v>21.89</v>
      </c>
      <c r="Y23" s="12">
        <v>8.9</v>
      </c>
      <c r="Z23" s="242">
        <v>546</v>
      </c>
      <c r="AA23" s="12">
        <v>0.63</v>
      </c>
      <c r="AB23" s="8">
        <v>8.6</v>
      </c>
      <c r="AC23" s="8">
        <v>683</v>
      </c>
      <c r="AD23" s="14">
        <f t="shared" ref="AD23:AD25" si="10">AC23/760</f>
        <v>0.89868421052631575</v>
      </c>
      <c r="AE23" s="12">
        <v>-13.2</v>
      </c>
      <c r="AF23" s="8">
        <v>-102</v>
      </c>
      <c r="AG23" s="12">
        <v>0.02</v>
      </c>
      <c r="AH23" s="12">
        <v>0.02</v>
      </c>
      <c r="AI23" s="12">
        <v>-5.6</v>
      </c>
      <c r="AJ23" s="8">
        <v>48</v>
      </c>
      <c r="AK23" s="15">
        <v>0.18</v>
      </c>
      <c r="AL23" s="106" t="s">
        <v>266</v>
      </c>
      <c r="AM23" s="12" t="s">
        <v>31</v>
      </c>
      <c r="AN23" s="11" t="s">
        <v>204</v>
      </c>
      <c r="AO23" s="13">
        <v>1.1862121444211218E-2</v>
      </c>
      <c r="AP23" s="13">
        <v>1.8348349216392005E-7</v>
      </c>
      <c r="AQ23" s="13">
        <v>2.7662930044424123E-4</v>
      </c>
      <c r="AR23" s="13">
        <v>9.7405546031370374E-9</v>
      </c>
      <c r="AS23" s="13">
        <v>2.2183851974936142E-9</v>
      </c>
      <c r="AT23" s="13">
        <v>6.6582393819798181E-8</v>
      </c>
      <c r="AU23" s="15">
        <v>0.72199999999999998</v>
      </c>
      <c r="AV23" s="11">
        <v>8.6</v>
      </c>
      <c r="AW23" s="8">
        <v>532</v>
      </c>
      <c r="AX23" s="8">
        <v>318</v>
      </c>
      <c r="AY23" s="8">
        <v>77</v>
      </c>
      <c r="AZ23" s="8">
        <f t="shared" si="9"/>
        <v>93.902439024390247</v>
      </c>
      <c r="BA23" s="11" t="s">
        <v>31</v>
      </c>
      <c r="BB23" s="11">
        <v>81.400000000000006</v>
      </c>
      <c r="BC23" s="8">
        <v>3.6</v>
      </c>
      <c r="BD23" s="11">
        <v>0.41</v>
      </c>
      <c r="BE23" s="12">
        <v>0.30599999999999999</v>
      </c>
      <c r="BF23" s="11">
        <v>36.4</v>
      </c>
      <c r="BG23" s="11">
        <v>12.5</v>
      </c>
      <c r="BH23" s="11">
        <v>46.4</v>
      </c>
      <c r="BI23" s="11">
        <v>6.22</v>
      </c>
      <c r="BJ23" s="12">
        <v>78</v>
      </c>
      <c r="BK23" s="11">
        <v>59.4</v>
      </c>
      <c r="BL23" s="11">
        <v>21.3</v>
      </c>
      <c r="BM23" s="15">
        <v>0.28000000000000003</v>
      </c>
      <c r="BN23" s="11">
        <v>0.18</v>
      </c>
      <c r="BO23" s="11">
        <v>38.6</v>
      </c>
      <c r="BP23" s="114">
        <v>63.8</v>
      </c>
      <c r="BQ23" s="11">
        <v>4.5199999999999996</v>
      </c>
      <c r="BR23" s="11">
        <v>0.29799999999999999</v>
      </c>
      <c r="BS23" s="11">
        <v>2.9000000000000001E-2</v>
      </c>
      <c r="BT23" s="105">
        <f t="shared" si="1"/>
        <v>0.29799999999999999</v>
      </c>
    </row>
    <row r="24" spans="1:16383">
      <c r="A24" s="11" t="s">
        <v>117</v>
      </c>
      <c r="C24" s="16" t="s">
        <v>620</v>
      </c>
      <c r="E24" s="8"/>
      <c r="S24" s="34"/>
      <c r="T24" s="8"/>
      <c r="AC24" s="8"/>
      <c r="AJ24" s="8"/>
      <c r="AL24" s="106"/>
      <c r="AO24" s="13">
        <v>1.2999999999999999E-2</v>
      </c>
      <c r="AP24" s="13">
        <v>1.8099999999999999E-7</v>
      </c>
      <c r="AQ24" s="13">
        <v>2.7999999999999998E-4</v>
      </c>
      <c r="AR24" s="13" t="s">
        <v>31</v>
      </c>
      <c r="AS24" s="13">
        <v>5.6500000000000001E-10</v>
      </c>
      <c r="AT24" s="13">
        <v>6.6520000000000003E-8</v>
      </c>
      <c r="AU24" s="15">
        <v>0.72</v>
      </c>
      <c r="AV24" s="11"/>
      <c r="AW24" s="8"/>
      <c r="BB24" s="11"/>
      <c r="BC24" s="8"/>
      <c r="BE24" s="12"/>
      <c r="BH24" s="11"/>
      <c r="BL24" s="11"/>
      <c r="BN24" s="11"/>
      <c r="BP24" s="114"/>
      <c r="BR24" s="11"/>
      <c r="BS24" s="11"/>
    </row>
    <row r="25" spans="1:16383" s="113" customFormat="1">
      <c r="A25" s="11" t="s">
        <v>117</v>
      </c>
      <c r="C25" s="16" t="s">
        <v>274</v>
      </c>
      <c r="D25" s="8">
        <v>382101113170801</v>
      </c>
      <c r="E25" s="8" t="s">
        <v>267</v>
      </c>
      <c r="F25" s="12"/>
      <c r="G25" s="12"/>
      <c r="H25" s="18">
        <v>38.350305560000002</v>
      </c>
      <c r="I25" s="18">
        <v>-113.2855</v>
      </c>
      <c r="J25" s="17" t="s">
        <v>41</v>
      </c>
      <c r="K25" s="17">
        <v>6160</v>
      </c>
      <c r="L25" s="17">
        <f t="shared" si="6"/>
        <v>1877.590831504511</v>
      </c>
      <c r="M25" s="11">
        <v>200</v>
      </c>
      <c r="N25" s="17">
        <v>218</v>
      </c>
      <c r="O25" s="11">
        <v>100</v>
      </c>
      <c r="P25" s="11">
        <v>200</v>
      </c>
      <c r="Q25" s="11">
        <f t="shared" si="7"/>
        <v>100</v>
      </c>
      <c r="R25" s="19" t="s">
        <v>53</v>
      </c>
      <c r="S25" s="34">
        <v>41535</v>
      </c>
      <c r="T25" s="8">
        <v>1515</v>
      </c>
      <c r="U25" s="8" t="s">
        <v>109</v>
      </c>
      <c r="V25" s="36" t="s">
        <v>31</v>
      </c>
      <c r="W25" s="8" t="s">
        <v>31</v>
      </c>
      <c r="X25" s="12">
        <v>14.59</v>
      </c>
      <c r="Y25" s="12">
        <v>7.3</v>
      </c>
      <c r="Z25" s="8">
        <v>632</v>
      </c>
      <c r="AA25" s="12">
        <v>6.84</v>
      </c>
      <c r="AB25" s="8">
        <v>84.1</v>
      </c>
      <c r="AC25" s="8">
        <v>683</v>
      </c>
      <c r="AD25" s="14">
        <f t="shared" si="10"/>
        <v>0.89868421052631575</v>
      </c>
      <c r="AE25" s="12">
        <v>-13.5</v>
      </c>
      <c r="AF25" s="8">
        <v>-103</v>
      </c>
      <c r="AG25" s="12">
        <v>0.01</v>
      </c>
      <c r="AH25" s="12">
        <v>0.09</v>
      </c>
      <c r="AI25" s="12">
        <v>-7.1</v>
      </c>
      <c r="AJ25" s="8">
        <v>60</v>
      </c>
      <c r="AK25" s="15">
        <v>0.19</v>
      </c>
      <c r="AL25" s="106" t="s">
        <v>266</v>
      </c>
      <c r="AM25" s="12" t="s">
        <v>31</v>
      </c>
      <c r="AN25" s="11" t="s">
        <v>204</v>
      </c>
      <c r="AO25" s="13">
        <v>1.196240309991866E-2</v>
      </c>
      <c r="AP25" s="13">
        <v>1.6869038757178267E-7</v>
      </c>
      <c r="AQ25" s="13">
        <v>3.0508976691469546E-4</v>
      </c>
      <c r="AR25" s="13">
        <v>4.8288228079616725E-8</v>
      </c>
      <c r="AS25" s="13">
        <v>3.1207249600181067E-9</v>
      </c>
      <c r="AT25" s="13">
        <v>4.9595610629134798E-8</v>
      </c>
      <c r="AU25" s="15">
        <v>0.68600000000000005</v>
      </c>
      <c r="AV25" s="11">
        <v>7.8</v>
      </c>
      <c r="AW25" s="8">
        <v>630</v>
      </c>
      <c r="AX25" s="8">
        <v>387</v>
      </c>
      <c r="AY25" s="8">
        <v>105</v>
      </c>
      <c r="AZ25" s="8">
        <f t="shared" si="9"/>
        <v>128.04878048780489</v>
      </c>
      <c r="BA25" s="11" t="s">
        <v>31</v>
      </c>
      <c r="BB25" s="11">
        <v>110</v>
      </c>
      <c r="BC25" s="8">
        <v>3.9</v>
      </c>
      <c r="BD25" s="11">
        <v>1.1000000000000001</v>
      </c>
      <c r="BE25" s="12">
        <v>2.2999999999999998</v>
      </c>
      <c r="BF25" s="11">
        <v>58.1</v>
      </c>
      <c r="BG25" s="11">
        <v>16.2</v>
      </c>
      <c r="BH25" s="11">
        <v>36.9</v>
      </c>
      <c r="BI25" s="11">
        <v>4.6500000000000004</v>
      </c>
      <c r="BJ25" s="12">
        <v>106</v>
      </c>
      <c r="BK25" s="11">
        <v>21.2</v>
      </c>
      <c r="BL25" s="11">
        <v>41.4</v>
      </c>
      <c r="BM25" s="15">
        <v>0.41</v>
      </c>
      <c r="BN25" s="11">
        <v>0.23</v>
      </c>
      <c r="BO25" s="11">
        <v>25.5</v>
      </c>
      <c r="BP25" s="11">
        <v>16</v>
      </c>
      <c r="BQ25" s="11">
        <v>1.54</v>
      </c>
      <c r="BR25" s="11">
        <v>5.96</v>
      </c>
      <c r="BS25" s="11">
        <v>1.9E-2</v>
      </c>
      <c r="BT25" s="105">
        <f t="shared" si="1"/>
        <v>5.96</v>
      </c>
      <c r="BU25"/>
      <c r="BV25" s="11"/>
      <c r="BW25"/>
      <c r="BX25" s="11"/>
      <c r="BY25" s="17"/>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c r="AMK25"/>
      <c r="AML25"/>
      <c r="AMM25"/>
      <c r="AMN25"/>
      <c r="AMO25"/>
      <c r="AMP25"/>
      <c r="AMQ25"/>
      <c r="AMR25"/>
      <c r="AMS25"/>
      <c r="AMT25"/>
      <c r="AMU25"/>
      <c r="AMV25"/>
      <c r="AMW25"/>
      <c r="AMX25"/>
      <c r="AMY25"/>
      <c r="AMZ25"/>
      <c r="ANA25"/>
      <c r="ANB25"/>
      <c r="ANC25"/>
      <c r="AND25"/>
      <c r="ANE25"/>
      <c r="ANF25"/>
      <c r="ANG25"/>
      <c r="ANH25"/>
      <c r="ANI25"/>
      <c r="ANJ25"/>
      <c r="ANK25"/>
      <c r="ANL25"/>
      <c r="ANM25"/>
      <c r="ANN25"/>
      <c r="ANO25"/>
      <c r="ANP25"/>
      <c r="ANQ25"/>
      <c r="ANR25"/>
      <c r="ANS25"/>
      <c r="ANT25"/>
      <c r="ANU25"/>
      <c r="ANV25"/>
      <c r="ANW25"/>
      <c r="ANX25"/>
      <c r="ANY25"/>
      <c r="ANZ25"/>
      <c r="AOA25"/>
      <c r="AOB25"/>
      <c r="AOC25"/>
      <c r="AOD25"/>
      <c r="AOE25"/>
      <c r="AOF25"/>
      <c r="AOG25"/>
      <c r="AOH25"/>
      <c r="AOI25"/>
      <c r="AOJ25"/>
      <c r="AOK25"/>
      <c r="AOL25"/>
      <c r="AOM25"/>
      <c r="AON25"/>
      <c r="AOO25"/>
      <c r="AOP25"/>
      <c r="AOQ25"/>
      <c r="AOR25"/>
      <c r="AOS25"/>
      <c r="AOT25"/>
      <c r="AOU25"/>
      <c r="AOV25"/>
      <c r="AOW25"/>
      <c r="AOX25"/>
      <c r="AOY25"/>
      <c r="AOZ25"/>
      <c r="APA25"/>
      <c r="APB25"/>
      <c r="APC25"/>
      <c r="APD25"/>
      <c r="APE25"/>
      <c r="APF25"/>
      <c r="APG25"/>
      <c r="APH25"/>
      <c r="API25"/>
      <c r="APJ25"/>
      <c r="APK25"/>
      <c r="APL25"/>
      <c r="APM25"/>
      <c r="APN25"/>
      <c r="APO25"/>
      <c r="APP25"/>
      <c r="APQ25"/>
      <c r="APR25"/>
      <c r="APS25"/>
      <c r="APT25"/>
      <c r="APU25"/>
      <c r="APV25"/>
      <c r="APW25"/>
      <c r="APX25"/>
      <c r="APY25"/>
      <c r="APZ25"/>
      <c r="AQA25"/>
      <c r="AQB25"/>
      <c r="AQC25"/>
      <c r="AQD25"/>
      <c r="AQE25"/>
      <c r="AQF25"/>
      <c r="AQG25"/>
      <c r="AQH25"/>
      <c r="AQI25"/>
      <c r="AQJ25"/>
      <c r="AQK25"/>
      <c r="AQL25"/>
      <c r="AQM25"/>
      <c r="AQN25"/>
      <c r="AQO25"/>
      <c r="AQP25"/>
      <c r="AQQ25"/>
      <c r="AQR25"/>
      <c r="AQS25"/>
      <c r="AQT25"/>
      <c r="AQU25"/>
      <c r="AQV25"/>
      <c r="AQW25"/>
      <c r="AQX25"/>
      <c r="AQY25"/>
      <c r="AQZ25"/>
      <c r="ARA25"/>
      <c r="ARB25"/>
      <c r="ARC25"/>
      <c r="ARD25"/>
      <c r="ARE25"/>
      <c r="ARF25"/>
      <c r="ARG25"/>
      <c r="ARH25"/>
      <c r="ARI25"/>
      <c r="ARJ25"/>
      <c r="ARK25"/>
      <c r="ARL25"/>
      <c r="ARM25"/>
      <c r="ARN25"/>
      <c r="ARO25"/>
      <c r="ARP25"/>
      <c r="ARQ25"/>
      <c r="ARR25"/>
      <c r="ARS25"/>
      <c r="ART25"/>
      <c r="ARU25"/>
      <c r="ARV25"/>
      <c r="ARW25"/>
      <c r="ARX25"/>
      <c r="ARY25"/>
      <c r="ARZ25"/>
      <c r="ASA25"/>
      <c r="ASB25"/>
      <c r="ASC25"/>
      <c r="ASD25"/>
      <c r="ASE25"/>
      <c r="ASF25"/>
      <c r="ASG25"/>
      <c r="ASH25"/>
      <c r="ASI25"/>
      <c r="ASJ25"/>
      <c r="ASK25"/>
      <c r="ASL25"/>
      <c r="ASM25"/>
      <c r="ASN25"/>
      <c r="ASO25"/>
      <c r="ASP25"/>
      <c r="ASQ25"/>
      <c r="ASR25"/>
      <c r="ASS25"/>
      <c r="AST25"/>
      <c r="ASU25"/>
      <c r="ASV25"/>
      <c r="ASW25"/>
      <c r="ASX25"/>
      <c r="ASY25"/>
      <c r="ASZ25"/>
      <c r="ATA25"/>
      <c r="ATB25"/>
      <c r="ATC25"/>
      <c r="ATD25"/>
      <c r="ATE25"/>
      <c r="ATF25"/>
      <c r="ATG25"/>
      <c r="ATH25"/>
      <c r="ATI25"/>
      <c r="ATJ25"/>
      <c r="ATK25"/>
      <c r="ATL25"/>
      <c r="ATM25"/>
      <c r="ATN25"/>
      <c r="ATO25"/>
      <c r="ATP25"/>
      <c r="ATQ25"/>
      <c r="ATR25"/>
      <c r="ATS25"/>
      <c r="ATT25"/>
      <c r="ATU25"/>
      <c r="ATV25"/>
      <c r="ATW25"/>
      <c r="ATX25"/>
      <c r="ATY25"/>
      <c r="ATZ25"/>
      <c r="AUA25"/>
      <c r="AUB25"/>
      <c r="AUC25"/>
      <c r="AUD25"/>
      <c r="AUE25"/>
      <c r="AUF25"/>
      <c r="AUG25"/>
      <c r="AUH25"/>
      <c r="AUI25"/>
      <c r="AUJ25"/>
      <c r="AUK25"/>
      <c r="AUL25"/>
      <c r="AUM25"/>
      <c r="AUN25"/>
      <c r="AUO25"/>
      <c r="AUP25"/>
      <c r="AUQ25"/>
      <c r="AUR25"/>
      <c r="AUS25"/>
      <c r="AUT25"/>
      <c r="AUU25"/>
      <c r="AUV25"/>
      <c r="AUW25"/>
      <c r="AUX25"/>
      <c r="AUY25"/>
      <c r="AUZ25"/>
      <c r="AVA25"/>
      <c r="AVB25"/>
      <c r="AVC25"/>
      <c r="AVD25"/>
      <c r="AVE25"/>
      <c r="AVF25"/>
      <c r="AVG25"/>
      <c r="AVH25"/>
      <c r="AVI25"/>
      <c r="AVJ25"/>
      <c r="AVK25"/>
      <c r="AVL25"/>
      <c r="AVM25"/>
      <c r="AVN25"/>
      <c r="AVO25"/>
      <c r="AVP25"/>
      <c r="AVQ25"/>
      <c r="AVR25"/>
      <c r="AVS25"/>
      <c r="AVT25"/>
      <c r="AVU25"/>
      <c r="AVV25"/>
      <c r="AVW25"/>
      <c r="AVX25"/>
      <c r="AVY25"/>
      <c r="AVZ25"/>
      <c r="AWA25"/>
      <c r="AWB25"/>
      <c r="AWC25"/>
      <c r="AWD25"/>
      <c r="AWE25"/>
      <c r="AWF25"/>
      <c r="AWG25"/>
      <c r="AWH25"/>
      <c r="AWI25"/>
      <c r="AWJ25"/>
      <c r="AWK25"/>
      <c r="AWL25"/>
      <c r="AWM25"/>
      <c r="AWN25"/>
      <c r="AWO25"/>
      <c r="AWP25"/>
      <c r="AWQ25"/>
      <c r="AWR25"/>
      <c r="AWS25"/>
      <c r="AWT25"/>
      <c r="AWU25"/>
      <c r="AWV25"/>
      <c r="AWW25"/>
      <c r="AWX25"/>
      <c r="AWY25"/>
      <c r="AWZ25"/>
      <c r="AXA25"/>
      <c r="AXB25"/>
      <c r="AXC25"/>
      <c r="AXD25"/>
      <c r="AXE25"/>
      <c r="AXF25"/>
      <c r="AXG25"/>
      <c r="AXH25"/>
      <c r="AXI25"/>
      <c r="AXJ25"/>
      <c r="AXK25"/>
      <c r="AXL25"/>
      <c r="AXM25"/>
      <c r="AXN25"/>
      <c r="AXO25"/>
      <c r="AXP25"/>
      <c r="AXQ25"/>
      <c r="AXR25"/>
      <c r="AXS25"/>
      <c r="AXT25"/>
      <c r="AXU25"/>
      <c r="AXV25"/>
      <c r="AXW25"/>
      <c r="AXX25"/>
      <c r="AXY25"/>
      <c r="AXZ25"/>
      <c r="AYA25"/>
      <c r="AYB25"/>
      <c r="AYC25"/>
      <c r="AYD25"/>
      <c r="AYE25"/>
      <c r="AYF25"/>
      <c r="AYG25"/>
      <c r="AYH25"/>
      <c r="AYI25"/>
      <c r="AYJ25"/>
      <c r="AYK25"/>
      <c r="AYL25"/>
      <c r="AYM25"/>
      <c r="AYN25"/>
      <c r="AYO25"/>
      <c r="AYP25"/>
      <c r="AYQ25"/>
      <c r="AYR25"/>
      <c r="AYS25"/>
      <c r="AYT25"/>
      <c r="AYU25"/>
      <c r="AYV25"/>
      <c r="AYW25"/>
      <c r="AYX25"/>
      <c r="AYY25"/>
      <c r="AYZ25"/>
      <c r="AZA25"/>
      <c r="AZB25"/>
      <c r="AZC25"/>
      <c r="AZD25"/>
      <c r="AZE25"/>
      <c r="AZF25"/>
      <c r="AZG25"/>
      <c r="AZH25"/>
      <c r="AZI25"/>
      <c r="AZJ25"/>
      <c r="AZK25"/>
      <c r="AZL25"/>
      <c r="AZM25"/>
      <c r="AZN25"/>
      <c r="AZO25"/>
      <c r="AZP25"/>
      <c r="AZQ25"/>
      <c r="AZR25"/>
      <c r="AZS25"/>
      <c r="AZT25"/>
      <c r="AZU25"/>
      <c r="AZV25"/>
      <c r="AZW25"/>
      <c r="AZX25"/>
      <c r="AZY25"/>
      <c r="AZZ25"/>
      <c r="BAA25"/>
      <c r="BAB25"/>
      <c r="BAC25"/>
      <c r="BAD25"/>
      <c r="BAE25"/>
      <c r="BAF25"/>
      <c r="BAG25"/>
      <c r="BAH25"/>
      <c r="BAI25"/>
      <c r="BAJ25"/>
      <c r="BAK25"/>
      <c r="BAL25"/>
      <c r="BAM25"/>
      <c r="BAN25"/>
      <c r="BAO25"/>
      <c r="BAP25"/>
      <c r="BAQ25"/>
      <c r="BAR25"/>
      <c r="BAS25"/>
      <c r="BAT25"/>
      <c r="BAU25"/>
      <c r="BAV25"/>
      <c r="BAW25"/>
      <c r="BAX25"/>
      <c r="BAY25"/>
      <c r="BAZ25"/>
      <c r="BBA25"/>
      <c r="BBB25"/>
      <c r="BBC25"/>
      <c r="BBD25"/>
      <c r="BBE25"/>
      <c r="BBF25"/>
      <c r="BBG25"/>
      <c r="BBH25"/>
      <c r="BBI25"/>
      <c r="BBJ25"/>
      <c r="BBK25"/>
      <c r="BBL25"/>
      <c r="BBM25"/>
      <c r="BBN25"/>
      <c r="BBO25"/>
      <c r="BBP25"/>
      <c r="BBQ25"/>
      <c r="BBR25"/>
      <c r="BBS25"/>
      <c r="BBT25"/>
      <c r="BBU25"/>
      <c r="BBV25"/>
      <c r="BBW25"/>
      <c r="BBX25"/>
      <c r="BBY25"/>
      <c r="BBZ25"/>
      <c r="BCA25"/>
      <c r="BCB25"/>
      <c r="BCC25"/>
      <c r="BCD25"/>
      <c r="BCE25"/>
      <c r="BCF25"/>
      <c r="BCG25"/>
      <c r="BCH25"/>
      <c r="BCI25"/>
      <c r="BCJ25"/>
      <c r="BCK25"/>
      <c r="BCL25"/>
      <c r="BCM25"/>
      <c r="BCN25"/>
      <c r="BCO25"/>
      <c r="BCP25"/>
      <c r="BCQ25"/>
      <c r="BCR25"/>
      <c r="BCS25"/>
      <c r="BCT25"/>
      <c r="BCU25"/>
      <c r="BCV25"/>
      <c r="BCW25"/>
      <c r="BCX25"/>
      <c r="BCY25"/>
      <c r="BCZ25"/>
      <c r="BDA25"/>
      <c r="BDB25"/>
      <c r="BDC25"/>
      <c r="BDD25"/>
      <c r="BDE25"/>
      <c r="BDF25"/>
      <c r="BDG25"/>
      <c r="BDH25"/>
      <c r="BDI25"/>
      <c r="BDJ25"/>
      <c r="BDK25"/>
      <c r="BDL25"/>
      <c r="BDM25"/>
      <c r="BDN25"/>
      <c r="BDO25"/>
      <c r="BDP25"/>
      <c r="BDQ25"/>
      <c r="BDR25"/>
      <c r="BDS25"/>
      <c r="BDT25"/>
      <c r="BDU25"/>
      <c r="BDV25"/>
      <c r="BDW25"/>
      <c r="BDX25"/>
      <c r="BDY25"/>
      <c r="BDZ25"/>
      <c r="BEA25"/>
      <c r="BEB25"/>
      <c r="BEC25"/>
      <c r="BED25"/>
      <c r="BEE25"/>
      <c r="BEF25"/>
      <c r="BEG25"/>
      <c r="BEH25"/>
      <c r="BEI25"/>
      <c r="BEJ25"/>
      <c r="BEK25"/>
      <c r="BEL25"/>
      <c r="BEM25"/>
      <c r="BEN25"/>
      <c r="BEO25"/>
      <c r="BEP25"/>
      <c r="BEQ25"/>
      <c r="BER25"/>
      <c r="BES25"/>
      <c r="BET25"/>
      <c r="BEU25"/>
      <c r="BEV25"/>
      <c r="BEW25"/>
      <c r="BEX25"/>
      <c r="BEY25"/>
      <c r="BEZ25"/>
      <c r="BFA25"/>
      <c r="BFB25"/>
      <c r="BFC25"/>
      <c r="BFD25"/>
      <c r="BFE25"/>
      <c r="BFF25"/>
      <c r="BFG25"/>
      <c r="BFH25"/>
      <c r="BFI25"/>
      <c r="BFJ25"/>
      <c r="BFK25"/>
      <c r="BFL25"/>
      <c r="BFM25"/>
      <c r="BFN25"/>
      <c r="BFO25"/>
      <c r="BFP25"/>
      <c r="BFQ25"/>
      <c r="BFR25"/>
      <c r="BFS25"/>
      <c r="BFT25"/>
      <c r="BFU25"/>
      <c r="BFV25"/>
      <c r="BFW25"/>
      <c r="BFX25"/>
      <c r="BFY25"/>
      <c r="BFZ25"/>
      <c r="BGA25"/>
      <c r="BGB25"/>
      <c r="BGC25"/>
      <c r="BGD25"/>
      <c r="BGE25"/>
      <c r="BGF25"/>
      <c r="BGG25"/>
      <c r="BGH25"/>
      <c r="BGI25"/>
      <c r="BGJ25"/>
      <c r="BGK25"/>
      <c r="BGL25"/>
      <c r="BGM25"/>
      <c r="BGN25"/>
      <c r="BGO25"/>
      <c r="BGP25"/>
      <c r="BGQ25"/>
      <c r="BGR25"/>
      <c r="BGS25"/>
      <c r="BGT25"/>
      <c r="BGU25"/>
      <c r="BGV25"/>
      <c r="BGW25"/>
      <c r="BGX25"/>
      <c r="BGY25"/>
      <c r="BGZ25"/>
      <c r="BHA25"/>
      <c r="BHB25"/>
      <c r="BHC25"/>
      <c r="BHD25"/>
      <c r="BHE25"/>
      <c r="BHF25"/>
      <c r="BHG25"/>
      <c r="BHH25"/>
      <c r="BHI25"/>
      <c r="BHJ25"/>
      <c r="BHK25"/>
      <c r="BHL25"/>
      <c r="BHM25"/>
      <c r="BHN25"/>
      <c r="BHO25"/>
      <c r="BHP25"/>
      <c r="BHQ25"/>
      <c r="BHR25"/>
      <c r="BHS25"/>
      <c r="BHT25"/>
      <c r="BHU25"/>
      <c r="BHV25"/>
      <c r="BHW25"/>
      <c r="BHX25"/>
      <c r="BHY25"/>
      <c r="BHZ25"/>
      <c r="BIA25"/>
      <c r="BIB25"/>
      <c r="BIC25"/>
      <c r="BID25"/>
      <c r="BIE25"/>
      <c r="BIF25"/>
      <c r="BIG25"/>
      <c r="BIH25"/>
      <c r="BII25"/>
      <c r="BIJ25"/>
      <c r="BIK25"/>
      <c r="BIL25"/>
      <c r="BIM25"/>
      <c r="BIN25"/>
      <c r="BIO25"/>
      <c r="BIP25"/>
      <c r="BIQ25"/>
      <c r="BIR25"/>
      <c r="BIS25"/>
      <c r="BIT25"/>
      <c r="BIU25"/>
      <c r="BIV25"/>
      <c r="BIW25"/>
      <c r="BIX25"/>
      <c r="BIY25"/>
      <c r="BIZ25"/>
      <c r="BJA25"/>
      <c r="BJB25"/>
      <c r="BJC25"/>
      <c r="BJD25"/>
      <c r="BJE25"/>
      <c r="BJF25"/>
      <c r="BJG25"/>
      <c r="BJH25"/>
      <c r="BJI25"/>
      <c r="BJJ25"/>
      <c r="BJK25"/>
      <c r="BJL25"/>
      <c r="BJM25"/>
      <c r="BJN25"/>
      <c r="BJO25"/>
      <c r="BJP25"/>
      <c r="BJQ25"/>
      <c r="BJR25"/>
      <c r="BJS25"/>
      <c r="BJT25"/>
      <c r="BJU25"/>
      <c r="BJV25"/>
      <c r="BJW25"/>
      <c r="BJX25"/>
      <c r="BJY25"/>
      <c r="BJZ25"/>
      <c r="BKA25"/>
      <c r="BKB25"/>
      <c r="BKC25"/>
      <c r="BKD25"/>
      <c r="BKE25"/>
      <c r="BKF25"/>
      <c r="BKG25"/>
      <c r="BKH25"/>
      <c r="BKI25"/>
      <c r="BKJ25"/>
      <c r="BKK25"/>
      <c r="BKL25"/>
      <c r="BKM25"/>
      <c r="BKN25"/>
      <c r="BKO25"/>
      <c r="BKP25"/>
      <c r="BKQ25"/>
      <c r="BKR25"/>
      <c r="BKS25"/>
      <c r="BKT25"/>
      <c r="BKU25"/>
      <c r="BKV25"/>
      <c r="BKW25"/>
      <c r="BKX25"/>
      <c r="BKY25"/>
      <c r="BKZ25"/>
      <c r="BLA25"/>
      <c r="BLB25"/>
      <c r="BLC25"/>
      <c r="BLD25"/>
      <c r="BLE25"/>
      <c r="BLF25"/>
      <c r="BLG25"/>
      <c r="BLH25"/>
      <c r="BLI25"/>
      <c r="BLJ25"/>
      <c r="BLK25"/>
      <c r="BLL25"/>
      <c r="BLM25"/>
      <c r="BLN25"/>
      <c r="BLO25"/>
      <c r="BLP25"/>
      <c r="BLQ25"/>
      <c r="BLR25"/>
      <c r="BLS25"/>
      <c r="BLT25"/>
      <c r="BLU25"/>
      <c r="BLV25"/>
      <c r="BLW25"/>
      <c r="BLX25"/>
      <c r="BLY25"/>
      <c r="BLZ25"/>
      <c r="BMA25"/>
      <c r="BMB25"/>
      <c r="BMC25"/>
      <c r="BMD25"/>
      <c r="BME25"/>
      <c r="BMF25"/>
      <c r="BMG25"/>
      <c r="BMH25"/>
      <c r="BMI25"/>
      <c r="BMJ25"/>
      <c r="BMK25"/>
      <c r="BML25"/>
      <c r="BMM25"/>
      <c r="BMN25"/>
      <c r="BMO25"/>
      <c r="BMP25"/>
      <c r="BMQ25"/>
      <c r="BMR25"/>
      <c r="BMS25"/>
      <c r="BMT25"/>
      <c r="BMU25"/>
      <c r="BMV25"/>
      <c r="BMW25"/>
      <c r="BMX25"/>
      <c r="BMY25"/>
      <c r="BMZ25"/>
      <c r="BNA25"/>
      <c r="BNB25"/>
      <c r="BNC25"/>
      <c r="BND25"/>
      <c r="BNE25"/>
      <c r="BNF25"/>
      <c r="BNG25"/>
      <c r="BNH25"/>
      <c r="BNI25"/>
      <c r="BNJ25"/>
      <c r="BNK25"/>
      <c r="BNL25"/>
      <c r="BNM25"/>
      <c r="BNN25"/>
      <c r="BNO25"/>
      <c r="BNP25"/>
      <c r="BNQ25"/>
      <c r="BNR25"/>
      <c r="BNS25"/>
      <c r="BNT25"/>
      <c r="BNU25"/>
      <c r="BNV25"/>
      <c r="BNW25"/>
      <c r="BNX25"/>
      <c r="BNY25"/>
      <c r="BNZ25"/>
      <c r="BOA25"/>
      <c r="BOB25"/>
      <c r="BOC25"/>
      <c r="BOD25"/>
      <c r="BOE25"/>
      <c r="BOF25"/>
      <c r="BOG25"/>
      <c r="BOH25"/>
      <c r="BOI25"/>
      <c r="BOJ25"/>
      <c r="BOK25"/>
      <c r="BOL25"/>
      <c r="BOM25"/>
      <c r="BON25"/>
      <c r="BOO25"/>
      <c r="BOP25"/>
      <c r="BOQ25"/>
      <c r="BOR25"/>
      <c r="BOS25"/>
      <c r="BOT25"/>
      <c r="BOU25"/>
      <c r="BOV25"/>
      <c r="BOW25"/>
      <c r="BOX25"/>
      <c r="BOY25"/>
      <c r="BOZ25"/>
      <c r="BPA25"/>
      <c r="BPB25"/>
      <c r="BPC25"/>
      <c r="BPD25"/>
      <c r="BPE25"/>
      <c r="BPF25"/>
      <c r="BPG25"/>
      <c r="BPH25"/>
      <c r="BPI25"/>
      <c r="BPJ25"/>
      <c r="BPK25"/>
      <c r="BPL25"/>
      <c r="BPM25"/>
      <c r="BPN25"/>
      <c r="BPO25"/>
      <c r="BPP25"/>
      <c r="BPQ25"/>
      <c r="BPR25"/>
      <c r="BPS25"/>
      <c r="BPT25"/>
      <c r="BPU25"/>
      <c r="BPV25"/>
      <c r="BPW25"/>
      <c r="BPX25"/>
      <c r="BPY25"/>
      <c r="BPZ25"/>
      <c r="BQA25"/>
      <c r="BQB25"/>
      <c r="BQC25"/>
      <c r="BQD25"/>
      <c r="BQE25"/>
      <c r="BQF25"/>
      <c r="BQG25"/>
      <c r="BQH25"/>
      <c r="BQI25"/>
      <c r="BQJ25"/>
      <c r="BQK25"/>
      <c r="BQL25"/>
      <c r="BQM25"/>
      <c r="BQN25"/>
      <c r="BQO25"/>
      <c r="BQP25"/>
      <c r="BQQ25"/>
      <c r="BQR25"/>
      <c r="BQS25"/>
      <c r="BQT25"/>
      <c r="BQU25"/>
      <c r="BQV25"/>
      <c r="BQW25"/>
      <c r="BQX25"/>
      <c r="BQY25"/>
      <c r="BQZ25"/>
      <c r="BRA25"/>
      <c r="BRB25"/>
      <c r="BRC25"/>
      <c r="BRD25"/>
      <c r="BRE25"/>
      <c r="BRF25"/>
      <c r="BRG25"/>
      <c r="BRH25"/>
      <c r="BRI25"/>
      <c r="BRJ25"/>
      <c r="BRK25"/>
      <c r="BRL25"/>
      <c r="BRM25"/>
      <c r="BRN25"/>
      <c r="BRO25"/>
      <c r="BRP25"/>
      <c r="BRQ25"/>
      <c r="BRR25"/>
      <c r="BRS25"/>
      <c r="BRT25"/>
      <c r="BRU25"/>
      <c r="BRV25"/>
      <c r="BRW25"/>
      <c r="BRX25"/>
      <c r="BRY25"/>
      <c r="BRZ25"/>
      <c r="BSA25"/>
      <c r="BSB25"/>
      <c r="BSC25"/>
      <c r="BSD25"/>
      <c r="BSE25"/>
      <c r="BSF25"/>
      <c r="BSG25"/>
      <c r="BSH25"/>
      <c r="BSI25"/>
      <c r="BSJ25"/>
      <c r="BSK25"/>
      <c r="BSL25"/>
      <c r="BSM25"/>
      <c r="BSN25"/>
      <c r="BSO25"/>
      <c r="BSP25"/>
      <c r="BSQ25"/>
      <c r="BSR25"/>
      <c r="BSS25"/>
      <c r="BST25"/>
      <c r="BSU25"/>
      <c r="BSV25"/>
      <c r="BSW25"/>
      <c r="BSX25"/>
      <c r="BSY25"/>
      <c r="BSZ25"/>
      <c r="BTA25"/>
      <c r="BTB25"/>
      <c r="BTC25"/>
      <c r="BTD25"/>
      <c r="BTE25"/>
      <c r="BTF25"/>
      <c r="BTG25"/>
      <c r="BTH25"/>
      <c r="BTI25"/>
      <c r="BTJ25"/>
      <c r="BTK25"/>
      <c r="BTL25"/>
      <c r="BTM25"/>
      <c r="BTN25"/>
      <c r="BTO25"/>
      <c r="BTP25"/>
      <c r="BTQ25"/>
      <c r="BTR25"/>
      <c r="BTS25"/>
      <c r="BTT25"/>
      <c r="BTU25"/>
      <c r="BTV25"/>
      <c r="BTW25"/>
      <c r="BTX25"/>
      <c r="BTY25"/>
      <c r="BTZ25"/>
      <c r="BUA25"/>
      <c r="BUB25"/>
      <c r="BUC25"/>
      <c r="BUD25"/>
      <c r="BUE25"/>
      <c r="BUF25"/>
      <c r="BUG25"/>
      <c r="BUH25"/>
      <c r="BUI25"/>
      <c r="BUJ25"/>
      <c r="BUK25"/>
      <c r="BUL25"/>
      <c r="BUM25"/>
      <c r="BUN25"/>
      <c r="BUO25"/>
      <c r="BUP25"/>
      <c r="BUQ25"/>
      <c r="BUR25"/>
      <c r="BUS25"/>
      <c r="BUT25"/>
      <c r="BUU25"/>
      <c r="BUV25"/>
      <c r="BUW25"/>
      <c r="BUX25"/>
      <c r="BUY25"/>
      <c r="BUZ25"/>
      <c r="BVA25"/>
      <c r="BVB25"/>
      <c r="BVC25"/>
      <c r="BVD25"/>
      <c r="BVE25"/>
      <c r="BVF25"/>
      <c r="BVG25"/>
      <c r="BVH25"/>
      <c r="BVI25"/>
      <c r="BVJ25"/>
      <c r="BVK25"/>
      <c r="BVL25"/>
      <c r="BVM25"/>
      <c r="BVN25"/>
      <c r="BVO25"/>
      <c r="BVP25"/>
      <c r="BVQ25"/>
      <c r="BVR25"/>
      <c r="BVS25"/>
      <c r="BVT25"/>
      <c r="BVU25"/>
      <c r="BVV25"/>
      <c r="BVW25"/>
      <c r="BVX25"/>
      <c r="BVY25"/>
      <c r="BVZ25"/>
      <c r="BWA25"/>
      <c r="BWB25"/>
      <c r="BWC25"/>
      <c r="BWD25"/>
      <c r="BWE25"/>
      <c r="BWF25"/>
      <c r="BWG25"/>
      <c r="BWH25"/>
      <c r="BWI25"/>
      <c r="BWJ25"/>
      <c r="BWK25"/>
      <c r="BWL25"/>
      <c r="BWM25"/>
      <c r="BWN25"/>
      <c r="BWO25"/>
      <c r="BWP25"/>
      <c r="BWQ25"/>
      <c r="BWR25"/>
      <c r="BWS25"/>
      <c r="BWT25"/>
      <c r="BWU25"/>
      <c r="BWV25"/>
      <c r="BWW25"/>
      <c r="BWX25"/>
      <c r="BWY25"/>
      <c r="BWZ25"/>
      <c r="BXA25"/>
      <c r="BXB25"/>
      <c r="BXC25"/>
      <c r="BXD25"/>
      <c r="BXE25"/>
      <c r="BXF25"/>
      <c r="BXG25"/>
      <c r="BXH25"/>
      <c r="BXI25"/>
      <c r="BXJ25"/>
      <c r="BXK25"/>
      <c r="BXL25"/>
      <c r="BXM25"/>
      <c r="BXN25"/>
      <c r="BXO25"/>
      <c r="BXP25"/>
      <c r="BXQ25"/>
      <c r="BXR25"/>
      <c r="BXS25"/>
      <c r="BXT25"/>
      <c r="BXU25"/>
      <c r="BXV25"/>
      <c r="BXW25"/>
      <c r="BXX25"/>
      <c r="BXY25"/>
      <c r="BXZ25"/>
      <c r="BYA25"/>
      <c r="BYB25"/>
      <c r="BYC25"/>
      <c r="BYD25"/>
      <c r="BYE25"/>
      <c r="BYF25"/>
      <c r="BYG25"/>
      <c r="BYH25"/>
      <c r="BYI25"/>
      <c r="BYJ25"/>
      <c r="BYK25"/>
      <c r="BYL25"/>
      <c r="BYM25"/>
      <c r="BYN25"/>
      <c r="BYO25"/>
      <c r="BYP25"/>
      <c r="BYQ25"/>
      <c r="BYR25"/>
      <c r="BYS25"/>
      <c r="BYT25"/>
      <c r="BYU25"/>
      <c r="BYV25"/>
      <c r="BYW25"/>
      <c r="BYX25"/>
      <c r="BYY25"/>
      <c r="BYZ25"/>
      <c r="BZA25"/>
      <c r="BZB25"/>
      <c r="BZC25"/>
      <c r="BZD25"/>
      <c r="BZE25"/>
      <c r="BZF25"/>
      <c r="BZG25"/>
      <c r="BZH25"/>
      <c r="BZI25"/>
      <c r="BZJ25"/>
      <c r="BZK25"/>
      <c r="BZL25"/>
      <c r="BZM25"/>
      <c r="BZN25"/>
      <c r="BZO25"/>
      <c r="BZP25"/>
      <c r="BZQ25"/>
      <c r="BZR25"/>
      <c r="BZS25"/>
      <c r="BZT25"/>
      <c r="BZU25"/>
      <c r="BZV25"/>
      <c r="BZW25"/>
      <c r="BZX25"/>
      <c r="BZY25"/>
      <c r="BZZ25"/>
      <c r="CAA25"/>
      <c r="CAB25"/>
      <c r="CAC25"/>
      <c r="CAD25"/>
      <c r="CAE25"/>
      <c r="CAF25"/>
      <c r="CAG25"/>
      <c r="CAH25"/>
      <c r="CAI25"/>
      <c r="CAJ25"/>
      <c r="CAK25"/>
      <c r="CAL25"/>
      <c r="CAM25"/>
      <c r="CAN25"/>
      <c r="CAO25"/>
      <c r="CAP25"/>
      <c r="CAQ25"/>
      <c r="CAR25"/>
      <c r="CAS25"/>
      <c r="CAT25"/>
      <c r="CAU25"/>
      <c r="CAV25"/>
      <c r="CAW25"/>
      <c r="CAX25"/>
      <c r="CAY25"/>
      <c r="CAZ25"/>
      <c r="CBA25"/>
      <c r="CBB25"/>
      <c r="CBC25"/>
      <c r="CBD25"/>
      <c r="CBE25"/>
      <c r="CBF25"/>
      <c r="CBG25"/>
      <c r="CBH25"/>
      <c r="CBI25"/>
      <c r="CBJ25"/>
      <c r="CBK25"/>
      <c r="CBL25"/>
      <c r="CBM25"/>
      <c r="CBN25"/>
      <c r="CBO25"/>
      <c r="CBP25"/>
      <c r="CBQ25"/>
      <c r="CBR25"/>
      <c r="CBS25"/>
      <c r="CBT25"/>
      <c r="CBU25"/>
      <c r="CBV25"/>
      <c r="CBW25"/>
      <c r="CBX25"/>
      <c r="CBY25"/>
      <c r="CBZ25"/>
      <c r="CCA25"/>
      <c r="CCB25"/>
      <c r="CCC25"/>
      <c r="CCD25"/>
      <c r="CCE25"/>
      <c r="CCF25"/>
      <c r="CCG25"/>
      <c r="CCH25"/>
      <c r="CCI25"/>
      <c r="CCJ25"/>
      <c r="CCK25"/>
      <c r="CCL25"/>
      <c r="CCM25"/>
      <c r="CCN25"/>
      <c r="CCO25"/>
      <c r="CCP25"/>
      <c r="CCQ25"/>
      <c r="CCR25"/>
      <c r="CCS25"/>
      <c r="CCT25"/>
      <c r="CCU25"/>
      <c r="CCV25"/>
      <c r="CCW25"/>
      <c r="CCX25"/>
      <c r="CCY25"/>
      <c r="CCZ25"/>
      <c r="CDA25"/>
      <c r="CDB25"/>
      <c r="CDC25"/>
      <c r="CDD25"/>
      <c r="CDE25"/>
      <c r="CDF25"/>
      <c r="CDG25"/>
      <c r="CDH25"/>
      <c r="CDI25"/>
      <c r="CDJ25"/>
      <c r="CDK25"/>
      <c r="CDL25"/>
      <c r="CDM25"/>
      <c r="CDN25"/>
      <c r="CDO25"/>
      <c r="CDP25"/>
      <c r="CDQ25"/>
      <c r="CDR25"/>
      <c r="CDS25"/>
      <c r="CDT25"/>
      <c r="CDU25"/>
      <c r="CDV25"/>
      <c r="CDW25"/>
      <c r="CDX25"/>
      <c r="CDY25"/>
      <c r="CDZ25"/>
      <c r="CEA25"/>
      <c r="CEB25"/>
      <c r="CEC25"/>
      <c r="CED25"/>
      <c r="CEE25"/>
      <c r="CEF25"/>
      <c r="CEG25"/>
      <c r="CEH25"/>
      <c r="CEI25"/>
      <c r="CEJ25"/>
      <c r="CEK25"/>
      <c r="CEL25"/>
      <c r="CEM25"/>
      <c r="CEN25"/>
      <c r="CEO25"/>
      <c r="CEP25"/>
      <c r="CEQ25"/>
      <c r="CER25"/>
      <c r="CES25"/>
      <c r="CET25"/>
      <c r="CEU25"/>
      <c r="CEV25"/>
      <c r="CEW25"/>
      <c r="CEX25"/>
      <c r="CEY25"/>
      <c r="CEZ25"/>
      <c r="CFA25"/>
      <c r="CFB25"/>
      <c r="CFC25"/>
      <c r="CFD25"/>
      <c r="CFE25"/>
      <c r="CFF25"/>
      <c r="CFG25"/>
      <c r="CFH25"/>
      <c r="CFI25"/>
      <c r="CFJ25"/>
      <c r="CFK25"/>
      <c r="CFL25"/>
      <c r="CFM25"/>
      <c r="CFN25"/>
      <c r="CFO25"/>
      <c r="CFP25"/>
      <c r="CFQ25"/>
      <c r="CFR25"/>
      <c r="CFS25"/>
      <c r="CFT25"/>
      <c r="CFU25"/>
      <c r="CFV25"/>
      <c r="CFW25"/>
      <c r="CFX25"/>
      <c r="CFY25"/>
      <c r="CFZ25"/>
      <c r="CGA25"/>
      <c r="CGB25"/>
      <c r="CGC25"/>
      <c r="CGD25"/>
      <c r="CGE25"/>
      <c r="CGF25"/>
      <c r="CGG25"/>
      <c r="CGH25"/>
      <c r="CGI25"/>
      <c r="CGJ25"/>
      <c r="CGK25"/>
      <c r="CGL25"/>
      <c r="CGM25"/>
      <c r="CGN25"/>
      <c r="CGO25"/>
      <c r="CGP25"/>
      <c r="CGQ25"/>
      <c r="CGR25"/>
      <c r="CGS25"/>
      <c r="CGT25"/>
      <c r="CGU25"/>
      <c r="CGV25"/>
      <c r="CGW25"/>
      <c r="CGX25"/>
      <c r="CGY25"/>
      <c r="CGZ25"/>
      <c r="CHA25"/>
      <c r="CHB25"/>
      <c r="CHC25"/>
      <c r="CHD25"/>
      <c r="CHE25"/>
      <c r="CHF25"/>
      <c r="CHG25"/>
      <c r="CHH25"/>
      <c r="CHI25"/>
      <c r="CHJ25"/>
      <c r="CHK25"/>
      <c r="CHL25"/>
      <c r="CHM25"/>
      <c r="CHN25"/>
      <c r="CHO25"/>
      <c r="CHP25"/>
      <c r="CHQ25"/>
      <c r="CHR25"/>
      <c r="CHS25"/>
      <c r="CHT25"/>
      <c r="CHU25"/>
      <c r="CHV25"/>
      <c r="CHW25"/>
      <c r="CHX25"/>
      <c r="CHY25"/>
      <c r="CHZ25"/>
      <c r="CIA25"/>
      <c r="CIB25"/>
      <c r="CIC25"/>
      <c r="CID25"/>
      <c r="CIE25"/>
      <c r="CIF25"/>
      <c r="CIG25"/>
      <c r="CIH25"/>
      <c r="CII25"/>
      <c r="CIJ25"/>
      <c r="CIK25"/>
      <c r="CIL25"/>
      <c r="CIM25"/>
      <c r="CIN25"/>
      <c r="CIO25"/>
      <c r="CIP25"/>
      <c r="CIQ25"/>
      <c r="CIR25"/>
      <c r="CIS25"/>
      <c r="CIT25"/>
      <c r="CIU25"/>
      <c r="CIV25"/>
      <c r="CIW25"/>
      <c r="CIX25"/>
      <c r="CIY25"/>
      <c r="CIZ25"/>
      <c r="CJA25"/>
      <c r="CJB25"/>
      <c r="CJC25"/>
      <c r="CJD25"/>
      <c r="CJE25"/>
      <c r="CJF25"/>
      <c r="CJG25"/>
      <c r="CJH25"/>
      <c r="CJI25"/>
      <c r="CJJ25"/>
      <c r="CJK25"/>
      <c r="CJL25"/>
      <c r="CJM25"/>
      <c r="CJN25"/>
      <c r="CJO25"/>
      <c r="CJP25"/>
      <c r="CJQ25"/>
      <c r="CJR25"/>
      <c r="CJS25"/>
      <c r="CJT25"/>
      <c r="CJU25"/>
      <c r="CJV25"/>
      <c r="CJW25"/>
      <c r="CJX25"/>
      <c r="CJY25"/>
      <c r="CJZ25"/>
      <c r="CKA25"/>
      <c r="CKB25"/>
      <c r="CKC25"/>
      <c r="CKD25"/>
      <c r="CKE25"/>
      <c r="CKF25"/>
      <c r="CKG25"/>
      <c r="CKH25"/>
      <c r="CKI25"/>
      <c r="CKJ25"/>
      <c r="CKK25"/>
      <c r="CKL25"/>
      <c r="CKM25"/>
      <c r="CKN25"/>
      <c r="CKO25"/>
      <c r="CKP25"/>
      <c r="CKQ25"/>
      <c r="CKR25"/>
      <c r="CKS25"/>
      <c r="CKT25"/>
      <c r="CKU25"/>
      <c r="CKV25"/>
      <c r="CKW25"/>
      <c r="CKX25"/>
      <c r="CKY25"/>
      <c r="CKZ25"/>
      <c r="CLA25"/>
      <c r="CLB25"/>
      <c r="CLC25"/>
      <c r="CLD25"/>
      <c r="CLE25"/>
      <c r="CLF25"/>
      <c r="CLG25"/>
      <c r="CLH25"/>
      <c r="CLI25"/>
      <c r="CLJ25"/>
      <c r="CLK25"/>
      <c r="CLL25"/>
      <c r="CLM25"/>
      <c r="CLN25"/>
      <c r="CLO25"/>
      <c r="CLP25"/>
      <c r="CLQ25"/>
      <c r="CLR25"/>
      <c r="CLS25"/>
      <c r="CLT25"/>
      <c r="CLU25"/>
      <c r="CLV25"/>
      <c r="CLW25"/>
      <c r="CLX25"/>
      <c r="CLY25"/>
      <c r="CLZ25"/>
      <c r="CMA25"/>
      <c r="CMB25"/>
      <c r="CMC25"/>
      <c r="CMD25"/>
      <c r="CME25"/>
      <c r="CMF25"/>
      <c r="CMG25"/>
      <c r="CMH25"/>
      <c r="CMI25"/>
      <c r="CMJ25"/>
      <c r="CMK25"/>
      <c r="CML25"/>
      <c r="CMM25"/>
      <c r="CMN25"/>
      <c r="CMO25"/>
      <c r="CMP25"/>
      <c r="CMQ25"/>
      <c r="CMR25"/>
      <c r="CMS25"/>
      <c r="CMT25"/>
      <c r="CMU25"/>
      <c r="CMV25"/>
      <c r="CMW25"/>
      <c r="CMX25"/>
      <c r="CMY25"/>
      <c r="CMZ25"/>
      <c r="CNA25"/>
      <c r="CNB25"/>
      <c r="CNC25"/>
      <c r="CND25"/>
      <c r="CNE25"/>
      <c r="CNF25"/>
      <c r="CNG25"/>
      <c r="CNH25"/>
      <c r="CNI25"/>
      <c r="CNJ25"/>
      <c r="CNK25"/>
      <c r="CNL25"/>
      <c r="CNM25"/>
      <c r="CNN25"/>
      <c r="CNO25"/>
      <c r="CNP25"/>
      <c r="CNQ25"/>
      <c r="CNR25"/>
      <c r="CNS25"/>
      <c r="CNT25"/>
      <c r="CNU25"/>
      <c r="CNV25"/>
      <c r="CNW25"/>
      <c r="CNX25"/>
      <c r="CNY25"/>
      <c r="CNZ25"/>
      <c r="COA25"/>
      <c r="COB25"/>
      <c r="COC25"/>
      <c r="COD25"/>
      <c r="COE25"/>
      <c r="COF25"/>
      <c r="COG25"/>
      <c r="COH25"/>
      <c r="COI25"/>
      <c r="COJ25"/>
      <c r="COK25"/>
      <c r="COL25"/>
      <c r="COM25"/>
      <c r="CON25"/>
      <c r="COO25"/>
      <c r="COP25"/>
      <c r="COQ25"/>
      <c r="COR25"/>
      <c r="COS25"/>
      <c r="COT25"/>
      <c r="COU25"/>
      <c r="COV25"/>
      <c r="COW25"/>
      <c r="COX25"/>
      <c r="COY25"/>
      <c r="COZ25"/>
      <c r="CPA25"/>
      <c r="CPB25"/>
      <c r="CPC25"/>
      <c r="CPD25"/>
      <c r="CPE25"/>
      <c r="CPF25"/>
      <c r="CPG25"/>
      <c r="CPH25"/>
      <c r="CPI25"/>
      <c r="CPJ25"/>
      <c r="CPK25"/>
      <c r="CPL25"/>
      <c r="CPM25"/>
      <c r="CPN25"/>
      <c r="CPO25"/>
      <c r="CPP25"/>
      <c r="CPQ25"/>
      <c r="CPR25"/>
      <c r="CPS25"/>
      <c r="CPT25"/>
      <c r="CPU25"/>
      <c r="CPV25"/>
      <c r="CPW25"/>
      <c r="CPX25"/>
      <c r="CPY25"/>
      <c r="CPZ25"/>
      <c r="CQA25"/>
      <c r="CQB25"/>
      <c r="CQC25"/>
      <c r="CQD25"/>
      <c r="CQE25"/>
      <c r="CQF25"/>
      <c r="CQG25"/>
      <c r="CQH25"/>
      <c r="CQI25"/>
      <c r="CQJ25"/>
      <c r="CQK25"/>
      <c r="CQL25"/>
      <c r="CQM25"/>
      <c r="CQN25"/>
      <c r="CQO25"/>
      <c r="CQP25"/>
      <c r="CQQ25"/>
      <c r="CQR25"/>
      <c r="CQS25"/>
      <c r="CQT25"/>
      <c r="CQU25"/>
      <c r="CQV25"/>
      <c r="CQW25"/>
      <c r="CQX25"/>
      <c r="CQY25"/>
      <c r="CQZ25"/>
      <c r="CRA25"/>
      <c r="CRB25"/>
      <c r="CRC25"/>
      <c r="CRD25"/>
      <c r="CRE25"/>
      <c r="CRF25"/>
      <c r="CRG25"/>
      <c r="CRH25"/>
      <c r="CRI25"/>
      <c r="CRJ25"/>
      <c r="CRK25"/>
      <c r="CRL25"/>
      <c r="CRM25"/>
      <c r="CRN25"/>
      <c r="CRO25"/>
      <c r="CRP25"/>
      <c r="CRQ25"/>
      <c r="CRR25"/>
      <c r="CRS25"/>
      <c r="CRT25"/>
      <c r="CRU25"/>
      <c r="CRV25"/>
      <c r="CRW25"/>
      <c r="CRX25"/>
      <c r="CRY25"/>
      <c r="CRZ25"/>
      <c r="CSA25"/>
      <c r="CSB25"/>
      <c r="CSC25"/>
      <c r="CSD25"/>
      <c r="CSE25"/>
      <c r="CSF25"/>
      <c r="CSG25"/>
      <c r="CSH25"/>
      <c r="CSI25"/>
      <c r="CSJ25"/>
      <c r="CSK25"/>
      <c r="CSL25"/>
      <c r="CSM25"/>
      <c r="CSN25"/>
      <c r="CSO25"/>
      <c r="CSP25"/>
      <c r="CSQ25"/>
      <c r="CSR25"/>
      <c r="CSS25"/>
      <c r="CST25"/>
      <c r="CSU25"/>
      <c r="CSV25"/>
      <c r="CSW25"/>
      <c r="CSX25"/>
      <c r="CSY25"/>
      <c r="CSZ25"/>
      <c r="CTA25"/>
      <c r="CTB25"/>
      <c r="CTC25"/>
      <c r="CTD25"/>
      <c r="CTE25"/>
      <c r="CTF25"/>
      <c r="CTG25"/>
      <c r="CTH25"/>
      <c r="CTI25"/>
      <c r="CTJ25"/>
      <c r="CTK25"/>
      <c r="CTL25"/>
      <c r="CTM25"/>
      <c r="CTN25"/>
      <c r="CTO25"/>
      <c r="CTP25"/>
      <c r="CTQ25"/>
      <c r="CTR25"/>
      <c r="CTS25"/>
      <c r="CTT25"/>
      <c r="CTU25"/>
      <c r="CTV25"/>
      <c r="CTW25"/>
      <c r="CTX25"/>
      <c r="CTY25"/>
      <c r="CTZ25"/>
      <c r="CUA25"/>
      <c r="CUB25"/>
      <c r="CUC25"/>
      <c r="CUD25"/>
      <c r="CUE25"/>
      <c r="CUF25"/>
      <c r="CUG25"/>
      <c r="CUH25"/>
      <c r="CUI25"/>
      <c r="CUJ25"/>
      <c r="CUK25"/>
      <c r="CUL25"/>
      <c r="CUM25"/>
      <c r="CUN25"/>
      <c r="CUO25"/>
      <c r="CUP25"/>
      <c r="CUQ25"/>
      <c r="CUR25"/>
      <c r="CUS25"/>
      <c r="CUT25"/>
      <c r="CUU25"/>
      <c r="CUV25"/>
      <c r="CUW25"/>
      <c r="CUX25"/>
      <c r="CUY25"/>
      <c r="CUZ25"/>
      <c r="CVA25"/>
      <c r="CVB25"/>
      <c r="CVC25"/>
      <c r="CVD25"/>
      <c r="CVE25"/>
      <c r="CVF25"/>
      <c r="CVG25"/>
      <c r="CVH25"/>
      <c r="CVI25"/>
      <c r="CVJ25"/>
      <c r="CVK25"/>
      <c r="CVL25"/>
      <c r="CVM25"/>
      <c r="CVN25"/>
      <c r="CVO25"/>
      <c r="CVP25"/>
      <c r="CVQ25"/>
      <c r="CVR25"/>
      <c r="CVS25"/>
      <c r="CVT25"/>
      <c r="CVU25"/>
      <c r="CVV25"/>
      <c r="CVW25"/>
      <c r="CVX25"/>
      <c r="CVY25"/>
      <c r="CVZ25"/>
      <c r="CWA25"/>
      <c r="CWB25"/>
      <c r="CWC25"/>
      <c r="CWD25"/>
      <c r="CWE25"/>
      <c r="CWF25"/>
      <c r="CWG25"/>
      <c r="CWH25"/>
      <c r="CWI25"/>
      <c r="CWJ25"/>
      <c r="CWK25"/>
      <c r="CWL25"/>
      <c r="CWM25"/>
      <c r="CWN25"/>
      <c r="CWO25"/>
      <c r="CWP25"/>
      <c r="CWQ25"/>
      <c r="CWR25"/>
      <c r="CWS25"/>
      <c r="CWT25"/>
      <c r="CWU25"/>
      <c r="CWV25"/>
      <c r="CWW25"/>
      <c r="CWX25"/>
      <c r="CWY25"/>
      <c r="CWZ25"/>
      <c r="CXA25"/>
      <c r="CXB25"/>
      <c r="CXC25"/>
      <c r="CXD25"/>
      <c r="CXE25"/>
      <c r="CXF25"/>
      <c r="CXG25"/>
      <c r="CXH25"/>
      <c r="CXI25"/>
      <c r="CXJ25"/>
      <c r="CXK25"/>
      <c r="CXL25"/>
      <c r="CXM25"/>
      <c r="CXN25"/>
      <c r="CXO25"/>
      <c r="CXP25"/>
      <c r="CXQ25"/>
      <c r="CXR25"/>
      <c r="CXS25"/>
      <c r="CXT25"/>
      <c r="CXU25"/>
      <c r="CXV25"/>
      <c r="CXW25"/>
      <c r="CXX25"/>
      <c r="CXY25"/>
      <c r="CXZ25"/>
      <c r="CYA25"/>
      <c r="CYB25"/>
      <c r="CYC25"/>
      <c r="CYD25"/>
      <c r="CYE25"/>
      <c r="CYF25"/>
      <c r="CYG25"/>
      <c r="CYH25"/>
      <c r="CYI25"/>
      <c r="CYJ25"/>
      <c r="CYK25"/>
      <c r="CYL25"/>
      <c r="CYM25"/>
      <c r="CYN25"/>
      <c r="CYO25"/>
      <c r="CYP25"/>
      <c r="CYQ25"/>
      <c r="CYR25"/>
      <c r="CYS25"/>
      <c r="CYT25"/>
      <c r="CYU25"/>
      <c r="CYV25"/>
      <c r="CYW25"/>
      <c r="CYX25"/>
      <c r="CYY25"/>
      <c r="CYZ25"/>
      <c r="CZA25"/>
      <c r="CZB25"/>
      <c r="CZC25"/>
      <c r="CZD25"/>
      <c r="CZE25"/>
      <c r="CZF25"/>
      <c r="CZG25"/>
      <c r="CZH25"/>
      <c r="CZI25"/>
      <c r="CZJ25"/>
      <c r="CZK25"/>
      <c r="CZL25"/>
      <c r="CZM25"/>
      <c r="CZN25"/>
      <c r="CZO25"/>
      <c r="CZP25"/>
      <c r="CZQ25"/>
      <c r="CZR25"/>
      <c r="CZS25"/>
      <c r="CZT25"/>
      <c r="CZU25"/>
      <c r="CZV25"/>
      <c r="CZW25"/>
      <c r="CZX25"/>
      <c r="CZY25"/>
      <c r="CZZ25"/>
      <c r="DAA25"/>
      <c r="DAB25"/>
      <c r="DAC25"/>
      <c r="DAD25"/>
      <c r="DAE25"/>
      <c r="DAF25"/>
      <c r="DAG25"/>
      <c r="DAH25"/>
      <c r="DAI25"/>
      <c r="DAJ25"/>
      <c r="DAK25"/>
      <c r="DAL25"/>
      <c r="DAM25"/>
      <c r="DAN25"/>
      <c r="DAO25"/>
      <c r="DAP25"/>
      <c r="DAQ25"/>
      <c r="DAR25"/>
      <c r="DAS25"/>
      <c r="DAT25"/>
      <c r="DAU25"/>
      <c r="DAV25"/>
      <c r="DAW25"/>
      <c r="DAX25"/>
      <c r="DAY25"/>
      <c r="DAZ25"/>
      <c r="DBA25"/>
      <c r="DBB25"/>
      <c r="DBC25"/>
      <c r="DBD25"/>
      <c r="DBE25"/>
      <c r="DBF25"/>
      <c r="DBG25"/>
      <c r="DBH25"/>
      <c r="DBI25"/>
      <c r="DBJ25"/>
      <c r="DBK25"/>
      <c r="DBL25"/>
      <c r="DBM25"/>
      <c r="DBN25"/>
      <c r="DBO25"/>
      <c r="DBP25"/>
      <c r="DBQ25"/>
      <c r="DBR25"/>
      <c r="DBS25"/>
      <c r="DBT25"/>
      <c r="DBU25"/>
      <c r="DBV25"/>
      <c r="DBW25"/>
      <c r="DBX25"/>
      <c r="DBY25"/>
      <c r="DBZ25"/>
      <c r="DCA25"/>
      <c r="DCB25"/>
      <c r="DCC25"/>
      <c r="DCD25"/>
      <c r="DCE25"/>
      <c r="DCF25"/>
      <c r="DCG25"/>
      <c r="DCH25"/>
      <c r="DCI25"/>
      <c r="DCJ25"/>
      <c r="DCK25"/>
      <c r="DCL25"/>
      <c r="DCM25"/>
      <c r="DCN25"/>
      <c r="DCO25"/>
      <c r="DCP25"/>
      <c r="DCQ25"/>
      <c r="DCR25"/>
      <c r="DCS25"/>
      <c r="DCT25"/>
      <c r="DCU25"/>
      <c r="DCV25"/>
      <c r="DCW25"/>
      <c r="DCX25"/>
      <c r="DCY25"/>
      <c r="DCZ25"/>
      <c r="DDA25"/>
      <c r="DDB25"/>
      <c r="DDC25"/>
      <c r="DDD25"/>
      <c r="DDE25"/>
      <c r="DDF25"/>
      <c r="DDG25"/>
      <c r="DDH25"/>
      <c r="DDI25"/>
      <c r="DDJ25"/>
      <c r="DDK25"/>
      <c r="DDL25"/>
      <c r="DDM25"/>
      <c r="DDN25"/>
      <c r="DDO25"/>
      <c r="DDP25"/>
      <c r="DDQ25"/>
      <c r="DDR25"/>
      <c r="DDS25"/>
      <c r="DDT25"/>
      <c r="DDU25"/>
      <c r="DDV25"/>
      <c r="DDW25"/>
      <c r="DDX25"/>
      <c r="DDY25"/>
      <c r="DDZ25"/>
      <c r="DEA25"/>
      <c r="DEB25"/>
      <c r="DEC25"/>
      <c r="DED25"/>
      <c r="DEE25"/>
      <c r="DEF25"/>
      <c r="DEG25"/>
      <c r="DEH25"/>
      <c r="DEI25"/>
      <c r="DEJ25"/>
      <c r="DEK25"/>
      <c r="DEL25"/>
      <c r="DEM25"/>
      <c r="DEN25"/>
      <c r="DEO25"/>
      <c r="DEP25"/>
      <c r="DEQ25"/>
      <c r="DER25"/>
      <c r="DES25"/>
      <c r="DET25"/>
      <c r="DEU25"/>
      <c r="DEV25"/>
      <c r="DEW25"/>
      <c r="DEX25"/>
      <c r="DEY25"/>
      <c r="DEZ25"/>
      <c r="DFA25"/>
      <c r="DFB25"/>
      <c r="DFC25"/>
      <c r="DFD25"/>
      <c r="DFE25"/>
      <c r="DFF25"/>
      <c r="DFG25"/>
      <c r="DFH25"/>
      <c r="DFI25"/>
      <c r="DFJ25"/>
      <c r="DFK25"/>
      <c r="DFL25"/>
      <c r="DFM25"/>
      <c r="DFN25"/>
      <c r="DFO25"/>
      <c r="DFP25"/>
      <c r="DFQ25"/>
      <c r="DFR25"/>
      <c r="DFS25"/>
      <c r="DFT25"/>
      <c r="DFU25"/>
      <c r="DFV25"/>
      <c r="DFW25"/>
      <c r="DFX25"/>
      <c r="DFY25"/>
      <c r="DFZ25"/>
      <c r="DGA25"/>
      <c r="DGB25"/>
      <c r="DGC25"/>
      <c r="DGD25"/>
      <c r="DGE25"/>
      <c r="DGF25"/>
      <c r="DGG25"/>
      <c r="DGH25"/>
      <c r="DGI25"/>
      <c r="DGJ25"/>
      <c r="DGK25"/>
      <c r="DGL25"/>
      <c r="DGM25"/>
      <c r="DGN25"/>
      <c r="DGO25"/>
      <c r="DGP25"/>
      <c r="DGQ25"/>
      <c r="DGR25"/>
      <c r="DGS25"/>
      <c r="DGT25"/>
      <c r="DGU25"/>
      <c r="DGV25"/>
      <c r="DGW25"/>
      <c r="DGX25"/>
      <c r="DGY25"/>
      <c r="DGZ25"/>
      <c r="DHA25"/>
      <c r="DHB25"/>
      <c r="DHC25"/>
      <c r="DHD25"/>
      <c r="DHE25"/>
      <c r="DHF25"/>
      <c r="DHG25"/>
      <c r="DHH25"/>
      <c r="DHI25"/>
      <c r="DHJ25"/>
      <c r="DHK25"/>
      <c r="DHL25"/>
      <c r="DHM25"/>
      <c r="DHN25"/>
      <c r="DHO25"/>
      <c r="DHP25"/>
      <c r="DHQ25"/>
      <c r="DHR25"/>
      <c r="DHS25"/>
      <c r="DHT25"/>
      <c r="DHU25"/>
      <c r="DHV25"/>
      <c r="DHW25"/>
      <c r="DHX25"/>
      <c r="DHY25"/>
      <c r="DHZ25"/>
      <c r="DIA25"/>
      <c r="DIB25"/>
      <c r="DIC25"/>
      <c r="DID25"/>
      <c r="DIE25"/>
      <c r="DIF25"/>
      <c r="DIG25"/>
      <c r="DIH25"/>
      <c r="DII25"/>
      <c r="DIJ25"/>
      <c r="DIK25"/>
      <c r="DIL25"/>
      <c r="DIM25"/>
      <c r="DIN25"/>
      <c r="DIO25"/>
      <c r="DIP25"/>
      <c r="DIQ25"/>
      <c r="DIR25"/>
      <c r="DIS25"/>
      <c r="DIT25"/>
      <c r="DIU25"/>
      <c r="DIV25"/>
      <c r="DIW25"/>
      <c r="DIX25"/>
      <c r="DIY25"/>
      <c r="DIZ25"/>
      <c r="DJA25"/>
      <c r="DJB25"/>
      <c r="DJC25"/>
      <c r="DJD25"/>
      <c r="DJE25"/>
      <c r="DJF25"/>
      <c r="DJG25"/>
      <c r="DJH25"/>
      <c r="DJI25"/>
      <c r="DJJ25"/>
      <c r="DJK25"/>
      <c r="DJL25"/>
      <c r="DJM25"/>
      <c r="DJN25"/>
      <c r="DJO25"/>
      <c r="DJP25"/>
      <c r="DJQ25"/>
      <c r="DJR25"/>
      <c r="DJS25"/>
      <c r="DJT25"/>
      <c r="DJU25"/>
      <c r="DJV25"/>
      <c r="DJW25"/>
      <c r="DJX25"/>
      <c r="DJY25"/>
      <c r="DJZ25"/>
      <c r="DKA25"/>
      <c r="DKB25"/>
      <c r="DKC25"/>
      <c r="DKD25"/>
      <c r="DKE25"/>
      <c r="DKF25"/>
      <c r="DKG25"/>
      <c r="DKH25"/>
      <c r="DKI25"/>
      <c r="DKJ25"/>
      <c r="DKK25"/>
      <c r="DKL25"/>
      <c r="DKM25"/>
      <c r="DKN25"/>
      <c r="DKO25"/>
      <c r="DKP25"/>
      <c r="DKQ25"/>
      <c r="DKR25"/>
      <c r="DKS25"/>
      <c r="DKT25"/>
      <c r="DKU25"/>
      <c r="DKV25"/>
      <c r="DKW25"/>
      <c r="DKX25"/>
      <c r="DKY25"/>
      <c r="DKZ25"/>
      <c r="DLA25"/>
      <c r="DLB25"/>
      <c r="DLC25"/>
      <c r="DLD25"/>
      <c r="DLE25"/>
      <c r="DLF25"/>
      <c r="DLG25"/>
      <c r="DLH25"/>
      <c r="DLI25"/>
      <c r="DLJ25"/>
      <c r="DLK25"/>
      <c r="DLL25"/>
      <c r="DLM25"/>
      <c r="DLN25"/>
      <c r="DLO25"/>
      <c r="DLP25"/>
      <c r="DLQ25"/>
      <c r="DLR25"/>
      <c r="DLS25"/>
      <c r="DLT25"/>
      <c r="DLU25"/>
      <c r="DLV25"/>
      <c r="DLW25"/>
      <c r="DLX25"/>
      <c r="DLY25"/>
      <c r="DLZ25"/>
      <c r="DMA25"/>
      <c r="DMB25"/>
      <c r="DMC25"/>
      <c r="DMD25"/>
      <c r="DME25"/>
      <c r="DMF25"/>
      <c r="DMG25"/>
      <c r="DMH25"/>
      <c r="DMI25"/>
      <c r="DMJ25"/>
      <c r="DMK25"/>
      <c r="DML25"/>
      <c r="DMM25"/>
      <c r="DMN25"/>
      <c r="DMO25"/>
      <c r="DMP25"/>
      <c r="DMQ25"/>
      <c r="DMR25"/>
      <c r="DMS25"/>
      <c r="DMT25"/>
      <c r="DMU25"/>
      <c r="DMV25"/>
      <c r="DMW25"/>
      <c r="DMX25"/>
      <c r="DMY25"/>
      <c r="DMZ25"/>
      <c r="DNA25"/>
      <c r="DNB25"/>
      <c r="DNC25"/>
      <c r="DND25"/>
      <c r="DNE25"/>
      <c r="DNF25"/>
      <c r="DNG25"/>
      <c r="DNH25"/>
      <c r="DNI25"/>
      <c r="DNJ25"/>
      <c r="DNK25"/>
      <c r="DNL25"/>
      <c r="DNM25"/>
      <c r="DNN25"/>
      <c r="DNO25"/>
      <c r="DNP25"/>
      <c r="DNQ25"/>
      <c r="DNR25"/>
      <c r="DNS25"/>
      <c r="DNT25"/>
      <c r="DNU25"/>
      <c r="DNV25"/>
      <c r="DNW25"/>
      <c r="DNX25"/>
      <c r="DNY25"/>
      <c r="DNZ25"/>
      <c r="DOA25"/>
      <c r="DOB25"/>
      <c r="DOC25"/>
      <c r="DOD25"/>
      <c r="DOE25"/>
      <c r="DOF25"/>
      <c r="DOG25"/>
      <c r="DOH25"/>
      <c r="DOI25"/>
      <c r="DOJ25"/>
      <c r="DOK25"/>
      <c r="DOL25"/>
      <c r="DOM25"/>
      <c r="DON25"/>
      <c r="DOO25"/>
      <c r="DOP25"/>
      <c r="DOQ25"/>
      <c r="DOR25"/>
      <c r="DOS25"/>
      <c r="DOT25"/>
      <c r="DOU25"/>
      <c r="DOV25"/>
      <c r="DOW25"/>
      <c r="DOX25"/>
      <c r="DOY25"/>
      <c r="DOZ25"/>
      <c r="DPA25"/>
      <c r="DPB25"/>
      <c r="DPC25"/>
      <c r="DPD25"/>
      <c r="DPE25"/>
      <c r="DPF25"/>
      <c r="DPG25"/>
      <c r="DPH25"/>
      <c r="DPI25"/>
      <c r="DPJ25"/>
      <c r="DPK25"/>
      <c r="DPL25"/>
      <c r="DPM25"/>
      <c r="DPN25"/>
      <c r="DPO25"/>
      <c r="DPP25"/>
      <c r="DPQ25"/>
      <c r="DPR25"/>
      <c r="DPS25"/>
      <c r="DPT25"/>
      <c r="DPU25"/>
      <c r="DPV25"/>
      <c r="DPW25"/>
      <c r="DPX25"/>
      <c r="DPY25"/>
      <c r="DPZ25"/>
      <c r="DQA25"/>
      <c r="DQB25"/>
      <c r="DQC25"/>
      <c r="DQD25"/>
      <c r="DQE25"/>
      <c r="DQF25"/>
      <c r="DQG25"/>
      <c r="DQH25"/>
      <c r="DQI25"/>
      <c r="DQJ25"/>
      <c r="DQK25"/>
      <c r="DQL25"/>
      <c r="DQM25"/>
      <c r="DQN25"/>
      <c r="DQO25"/>
      <c r="DQP25"/>
      <c r="DQQ25"/>
      <c r="DQR25"/>
      <c r="DQS25"/>
      <c r="DQT25"/>
      <c r="DQU25"/>
      <c r="DQV25"/>
      <c r="DQW25"/>
      <c r="DQX25"/>
      <c r="DQY25"/>
      <c r="DQZ25"/>
      <c r="DRA25"/>
      <c r="DRB25"/>
      <c r="DRC25"/>
      <c r="DRD25"/>
      <c r="DRE25"/>
      <c r="DRF25"/>
      <c r="DRG25"/>
      <c r="DRH25"/>
      <c r="DRI25"/>
      <c r="DRJ25"/>
      <c r="DRK25"/>
      <c r="DRL25"/>
      <c r="DRM25"/>
      <c r="DRN25"/>
      <c r="DRO25"/>
      <c r="DRP25"/>
      <c r="DRQ25"/>
      <c r="DRR25"/>
      <c r="DRS25"/>
      <c r="DRT25"/>
      <c r="DRU25"/>
      <c r="DRV25"/>
      <c r="DRW25"/>
      <c r="DRX25"/>
      <c r="DRY25"/>
      <c r="DRZ25"/>
      <c r="DSA25"/>
      <c r="DSB25"/>
      <c r="DSC25"/>
      <c r="DSD25"/>
      <c r="DSE25"/>
      <c r="DSF25"/>
      <c r="DSG25"/>
      <c r="DSH25"/>
      <c r="DSI25"/>
      <c r="DSJ25"/>
      <c r="DSK25"/>
      <c r="DSL25"/>
      <c r="DSM25"/>
      <c r="DSN25"/>
      <c r="DSO25"/>
      <c r="DSP25"/>
      <c r="DSQ25"/>
      <c r="DSR25"/>
      <c r="DSS25"/>
      <c r="DST25"/>
      <c r="DSU25"/>
      <c r="DSV25"/>
      <c r="DSW25"/>
      <c r="DSX25"/>
      <c r="DSY25"/>
      <c r="DSZ25"/>
      <c r="DTA25"/>
      <c r="DTB25"/>
      <c r="DTC25"/>
      <c r="DTD25"/>
      <c r="DTE25"/>
      <c r="DTF25"/>
      <c r="DTG25"/>
      <c r="DTH25"/>
      <c r="DTI25"/>
      <c r="DTJ25"/>
      <c r="DTK25"/>
      <c r="DTL25"/>
      <c r="DTM25"/>
      <c r="DTN25"/>
      <c r="DTO25"/>
      <c r="DTP25"/>
      <c r="DTQ25"/>
      <c r="DTR25"/>
      <c r="DTS25"/>
      <c r="DTT25"/>
      <c r="DTU25"/>
      <c r="DTV25"/>
      <c r="DTW25"/>
      <c r="DTX25"/>
      <c r="DTY25"/>
      <c r="DTZ25"/>
      <c r="DUA25"/>
      <c r="DUB25"/>
      <c r="DUC25"/>
      <c r="DUD25"/>
      <c r="DUE25"/>
      <c r="DUF25"/>
      <c r="DUG25"/>
      <c r="DUH25"/>
      <c r="DUI25"/>
      <c r="DUJ25"/>
      <c r="DUK25"/>
      <c r="DUL25"/>
      <c r="DUM25"/>
      <c r="DUN25"/>
      <c r="DUO25"/>
      <c r="DUP25"/>
      <c r="DUQ25"/>
      <c r="DUR25"/>
      <c r="DUS25"/>
      <c r="DUT25"/>
      <c r="DUU25"/>
      <c r="DUV25"/>
      <c r="DUW25"/>
      <c r="DUX25"/>
      <c r="DUY25"/>
      <c r="DUZ25"/>
      <c r="DVA25"/>
      <c r="DVB25"/>
      <c r="DVC25"/>
      <c r="DVD25"/>
      <c r="DVE25"/>
      <c r="DVF25"/>
      <c r="DVG25"/>
      <c r="DVH25"/>
      <c r="DVI25"/>
      <c r="DVJ25"/>
      <c r="DVK25"/>
      <c r="DVL25"/>
      <c r="DVM25"/>
      <c r="DVN25"/>
      <c r="DVO25"/>
      <c r="DVP25"/>
      <c r="DVQ25"/>
      <c r="DVR25"/>
      <c r="DVS25"/>
      <c r="DVT25"/>
      <c r="DVU25"/>
      <c r="DVV25"/>
      <c r="DVW25"/>
      <c r="DVX25"/>
      <c r="DVY25"/>
      <c r="DVZ25"/>
      <c r="DWA25"/>
      <c r="DWB25"/>
      <c r="DWC25"/>
      <c r="DWD25"/>
      <c r="DWE25"/>
      <c r="DWF25"/>
      <c r="DWG25"/>
      <c r="DWH25"/>
      <c r="DWI25"/>
      <c r="DWJ25"/>
      <c r="DWK25"/>
      <c r="DWL25"/>
      <c r="DWM25"/>
      <c r="DWN25"/>
      <c r="DWO25"/>
      <c r="DWP25"/>
      <c r="DWQ25"/>
      <c r="DWR25"/>
      <c r="DWS25"/>
      <c r="DWT25"/>
      <c r="DWU25"/>
      <c r="DWV25"/>
      <c r="DWW25"/>
      <c r="DWX25"/>
      <c r="DWY25"/>
      <c r="DWZ25"/>
      <c r="DXA25"/>
      <c r="DXB25"/>
      <c r="DXC25"/>
      <c r="DXD25"/>
      <c r="DXE25"/>
      <c r="DXF25"/>
      <c r="DXG25"/>
      <c r="DXH25"/>
      <c r="DXI25"/>
      <c r="DXJ25"/>
      <c r="DXK25"/>
      <c r="DXL25"/>
      <c r="DXM25"/>
      <c r="DXN25"/>
      <c r="DXO25"/>
      <c r="DXP25"/>
      <c r="DXQ25"/>
      <c r="DXR25"/>
      <c r="DXS25"/>
      <c r="DXT25"/>
      <c r="DXU25"/>
      <c r="DXV25"/>
      <c r="DXW25"/>
      <c r="DXX25"/>
      <c r="DXY25"/>
      <c r="DXZ25"/>
      <c r="DYA25"/>
      <c r="DYB25"/>
      <c r="DYC25"/>
      <c r="DYD25"/>
      <c r="DYE25"/>
      <c r="DYF25"/>
      <c r="DYG25"/>
      <c r="DYH25"/>
      <c r="DYI25"/>
      <c r="DYJ25"/>
      <c r="DYK25"/>
      <c r="DYL25"/>
      <c r="DYM25"/>
      <c r="DYN25"/>
      <c r="DYO25"/>
      <c r="DYP25"/>
      <c r="DYQ25"/>
      <c r="DYR25"/>
      <c r="DYS25"/>
      <c r="DYT25"/>
      <c r="DYU25"/>
      <c r="DYV25"/>
      <c r="DYW25"/>
      <c r="DYX25"/>
      <c r="DYY25"/>
      <c r="DYZ25"/>
      <c r="DZA25"/>
      <c r="DZB25"/>
      <c r="DZC25"/>
      <c r="DZD25"/>
      <c r="DZE25"/>
      <c r="DZF25"/>
      <c r="DZG25"/>
      <c r="DZH25"/>
      <c r="DZI25"/>
      <c r="DZJ25"/>
      <c r="DZK25"/>
      <c r="DZL25"/>
      <c r="DZM25"/>
      <c r="DZN25"/>
      <c r="DZO25"/>
      <c r="DZP25"/>
      <c r="DZQ25"/>
      <c r="DZR25"/>
      <c r="DZS25"/>
      <c r="DZT25"/>
      <c r="DZU25"/>
      <c r="DZV25"/>
      <c r="DZW25"/>
      <c r="DZX25"/>
      <c r="DZY25"/>
      <c r="DZZ25"/>
      <c r="EAA25"/>
      <c r="EAB25"/>
      <c r="EAC25"/>
      <c r="EAD25"/>
      <c r="EAE25"/>
      <c r="EAF25"/>
      <c r="EAG25"/>
      <c r="EAH25"/>
      <c r="EAI25"/>
      <c r="EAJ25"/>
      <c r="EAK25"/>
      <c r="EAL25"/>
      <c r="EAM25"/>
      <c r="EAN25"/>
      <c r="EAO25"/>
      <c r="EAP25"/>
      <c r="EAQ25"/>
      <c r="EAR25"/>
      <c r="EAS25"/>
      <c r="EAT25"/>
      <c r="EAU25"/>
      <c r="EAV25"/>
      <c r="EAW25"/>
      <c r="EAX25"/>
      <c r="EAY25"/>
      <c r="EAZ25"/>
      <c r="EBA25"/>
      <c r="EBB25"/>
      <c r="EBC25"/>
      <c r="EBD25"/>
      <c r="EBE25"/>
      <c r="EBF25"/>
      <c r="EBG25"/>
      <c r="EBH25"/>
      <c r="EBI25"/>
      <c r="EBJ25"/>
      <c r="EBK25"/>
      <c r="EBL25"/>
      <c r="EBM25"/>
      <c r="EBN25"/>
      <c r="EBO25"/>
      <c r="EBP25"/>
      <c r="EBQ25"/>
      <c r="EBR25"/>
      <c r="EBS25"/>
      <c r="EBT25"/>
      <c r="EBU25"/>
      <c r="EBV25"/>
      <c r="EBW25"/>
      <c r="EBX25"/>
      <c r="EBY25"/>
      <c r="EBZ25"/>
      <c r="ECA25"/>
      <c r="ECB25"/>
      <c r="ECC25"/>
      <c r="ECD25"/>
      <c r="ECE25"/>
      <c r="ECF25"/>
      <c r="ECG25"/>
      <c r="ECH25"/>
      <c r="ECI25"/>
      <c r="ECJ25"/>
      <c r="ECK25"/>
      <c r="ECL25"/>
      <c r="ECM25"/>
      <c r="ECN25"/>
      <c r="ECO25"/>
      <c r="ECP25"/>
      <c r="ECQ25"/>
      <c r="ECR25"/>
      <c r="ECS25"/>
      <c r="ECT25"/>
      <c r="ECU25"/>
      <c r="ECV25"/>
      <c r="ECW25"/>
      <c r="ECX25"/>
      <c r="ECY25"/>
      <c r="ECZ25"/>
      <c r="EDA25"/>
      <c r="EDB25"/>
      <c r="EDC25"/>
      <c r="EDD25"/>
      <c r="EDE25"/>
      <c r="EDF25"/>
      <c r="EDG25"/>
      <c r="EDH25"/>
      <c r="EDI25"/>
      <c r="EDJ25"/>
      <c r="EDK25"/>
      <c r="EDL25"/>
      <c r="EDM25"/>
      <c r="EDN25"/>
      <c r="EDO25"/>
      <c r="EDP25"/>
      <c r="EDQ25"/>
      <c r="EDR25"/>
      <c r="EDS25"/>
      <c r="EDT25"/>
      <c r="EDU25"/>
      <c r="EDV25"/>
      <c r="EDW25"/>
      <c r="EDX25"/>
      <c r="EDY25"/>
      <c r="EDZ25"/>
      <c r="EEA25"/>
      <c r="EEB25"/>
      <c r="EEC25"/>
      <c r="EED25"/>
      <c r="EEE25"/>
      <c r="EEF25"/>
      <c r="EEG25"/>
      <c r="EEH25"/>
      <c r="EEI25"/>
      <c r="EEJ25"/>
      <c r="EEK25"/>
      <c r="EEL25"/>
      <c r="EEM25"/>
      <c r="EEN25"/>
      <c r="EEO25"/>
      <c r="EEP25"/>
      <c r="EEQ25"/>
      <c r="EER25"/>
      <c r="EES25"/>
      <c r="EET25"/>
      <c r="EEU25"/>
      <c r="EEV25"/>
      <c r="EEW25"/>
      <c r="EEX25"/>
      <c r="EEY25"/>
      <c r="EEZ25"/>
      <c r="EFA25"/>
      <c r="EFB25"/>
      <c r="EFC25"/>
      <c r="EFD25"/>
      <c r="EFE25"/>
      <c r="EFF25"/>
      <c r="EFG25"/>
      <c r="EFH25"/>
      <c r="EFI25"/>
      <c r="EFJ25"/>
      <c r="EFK25"/>
      <c r="EFL25"/>
      <c r="EFM25"/>
      <c r="EFN25"/>
      <c r="EFO25"/>
      <c r="EFP25"/>
      <c r="EFQ25"/>
      <c r="EFR25"/>
      <c r="EFS25"/>
      <c r="EFT25"/>
      <c r="EFU25"/>
      <c r="EFV25"/>
      <c r="EFW25"/>
      <c r="EFX25"/>
      <c r="EFY25"/>
      <c r="EFZ25"/>
      <c r="EGA25"/>
      <c r="EGB25"/>
      <c r="EGC25"/>
      <c r="EGD25"/>
      <c r="EGE25"/>
      <c r="EGF25"/>
      <c r="EGG25"/>
      <c r="EGH25"/>
      <c r="EGI25"/>
      <c r="EGJ25"/>
      <c r="EGK25"/>
      <c r="EGL25"/>
      <c r="EGM25"/>
      <c r="EGN25"/>
      <c r="EGO25"/>
      <c r="EGP25"/>
      <c r="EGQ25"/>
      <c r="EGR25"/>
      <c r="EGS25"/>
      <c r="EGT25"/>
      <c r="EGU25"/>
      <c r="EGV25"/>
      <c r="EGW25"/>
      <c r="EGX25"/>
      <c r="EGY25"/>
      <c r="EGZ25"/>
      <c r="EHA25"/>
      <c r="EHB25"/>
      <c r="EHC25"/>
      <c r="EHD25"/>
      <c r="EHE25"/>
      <c r="EHF25"/>
      <c r="EHG25"/>
      <c r="EHH25"/>
      <c r="EHI25"/>
      <c r="EHJ25"/>
      <c r="EHK25"/>
      <c r="EHL25"/>
      <c r="EHM25"/>
      <c r="EHN25"/>
      <c r="EHO25"/>
      <c r="EHP25"/>
      <c r="EHQ25"/>
      <c r="EHR25"/>
      <c r="EHS25"/>
      <c r="EHT25"/>
      <c r="EHU25"/>
      <c r="EHV25"/>
      <c r="EHW25"/>
      <c r="EHX25"/>
      <c r="EHY25"/>
      <c r="EHZ25"/>
      <c r="EIA25"/>
      <c r="EIB25"/>
      <c r="EIC25"/>
      <c r="EID25"/>
      <c r="EIE25"/>
      <c r="EIF25"/>
      <c r="EIG25"/>
      <c r="EIH25"/>
      <c r="EII25"/>
      <c r="EIJ25"/>
      <c r="EIK25"/>
      <c r="EIL25"/>
      <c r="EIM25"/>
      <c r="EIN25"/>
      <c r="EIO25"/>
      <c r="EIP25"/>
      <c r="EIQ25"/>
      <c r="EIR25"/>
      <c r="EIS25"/>
      <c r="EIT25"/>
      <c r="EIU25"/>
      <c r="EIV25"/>
      <c r="EIW25"/>
      <c r="EIX25"/>
      <c r="EIY25"/>
      <c r="EIZ25"/>
      <c r="EJA25"/>
      <c r="EJB25"/>
      <c r="EJC25"/>
      <c r="EJD25"/>
      <c r="EJE25"/>
      <c r="EJF25"/>
      <c r="EJG25"/>
      <c r="EJH25"/>
      <c r="EJI25"/>
      <c r="EJJ25"/>
      <c r="EJK25"/>
      <c r="EJL25"/>
      <c r="EJM25"/>
      <c r="EJN25"/>
      <c r="EJO25"/>
      <c r="EJP25"/>
      <c r="EJQ25"/>
      <c r="EJR25"/>
      <c r="EJS25"/>
      <c r="EJT25"/>
      <c r="EJU25"/>
      <c r="EJV25"/>
      <c r="EJW25"/>
      <c r="EJX25"/>
      <c r="EJY25"/>
      <c r="EJZ25"/>
      <c r="EKA25"/>
      <c r="EKB25"/>
      <c r="EKC25"/>
      <c r="EKD25"/>
      <c r="EKE25"/>
      <c r="EKF25"/>
      <c r="EKG25"/>
      <c r="EKH25"/>
      <c r="EKI25"/>
      <c r="EKJ25"/>
      <c r="EKK25"/>
      <c r="EKL25"/>
      <c r="EKM25"/>
      <c r="EKN25"/>
      <c r="EKO25"/>
      <c r="EKP25"/>
      <c r="EKQ25"/>
      <c r="EKR25"/>
      <c r="EKS25"/>
      <c r="EKT25"/>
      <c r="EKU25"/>
      <c r="EKV25"/>
      <c r="EKW25"/>
      <c r="EKX25"/>
      <c r="EKY25"/>
      <c r="EKZ25"/>
      <c r="ELA25"/>
      <c r="ELB25"/>
      <c r="ELC25"/>
      <c r="ELD25"/>
      <c r="ELE25"/>
      <c r="ELF25"/>
      <c r="ELG25"/>
      <c r="ELH25"/>
      <c r="ELI25"/>
      <c r="ELJ25"/>
      <c r="ELK25"/>
      <c r="ELL25"/>
      <c r="ELM25"/>
      <c r="ELN25"/>
      <c r="ELO25"/>
      <c r="ELP25"/>
      <c r="ELQ25"/>
      <c r="ELR25"/>
      <c r="ELS25"/>
      <c r="ELT25"/>
      <c r="ELU25"/>
      <c r="ELV25"/>
      <c r="ELW25"/>
      <c r="ELX25"/>
      <c r="ELY25"/>
      <c r="ELZ25"/>
      <c r="EMA25"/>
      <c r="EMB25"/>
      <c r="EMC25"/>
      <c r="EMD25"/>
      <c r="EME25"/>
      <c r="EMF25"/>
      <c r="EMG25"/>
      <c r="EMH25"/>
      <c r="EMI25"/>
      <c r="EMJ25"/>
      <c r="EMK25"/>
      <c r="EML25"/>
      <c r="EMM25"/>
      <c r="EMN25"/>
      <c r="EMO25"/>
      <c r="EMP25"/>
      <c r="EMQ25"/>
      <c r="EMR25"/>
      <c r="EMS25"/>
      <c r="EMT25"/>
      <c r="EMU25"/>
      <c r="EMV25"/>
      <c r="EMW25"/>
      <c r="EMX25"/>
      <c r="EMY25"/>
      <c r="EMZ25"/>
      <c r="ENA25"/>
      <c r="ENB25"/>
      <c r="ENC25"/>
      <c r="END25"/>
      <c r="ENE25"/>
      <c r="ENF25"/>
      <c r="ENG25"/>
      <c r="ENH25"/>
      <c r="ENI25"/>
      <c r="ENJ25"/>
      <c r="ENK25"/>
      <c r="ENL25"/>
      <c r="ENM25"/>
      <c r="ENN25"/>
      <c r="ENO25"/>
      <c r="ENP25"/>
      <c r="ENQ25"/>
      <c r="ENR25"/>
      <c r="ENS25"/>
      <c r="ENT25"/>
      <c r="ENU25"/>
      <c r="ENV25"/>
      <c r="ENW25"/>
      <c r="ENX25"/>
      <c r="ENY25"/>
      <c r="ENZ25"/>
      <c r="EOA25"/>
      <c r="EOB25"/>
      <c r="EOC25"/>
      <c r="EOD25"/>
      <c r="EOE25"/>
      <c r="EOF25"/>
      <c r="EOG25"/>
      <c r="EOH25"/>
      <c r="EOI25"/>
      <c r="EOJ25"/>
      <c r="EOK25"/>
      <c r="EOL25"/>
      <c r="EOM25"/>
      <c r="EON25"/>
      <c r="EOO25"/>
      <c r="EOP25"/>
      <c r="EOQ25"/>
      <c r="EOR25"/>
      <c r="EOS25"/>
      <c r="EOT25"/>
      <c r="EOU25"/>
      <c r="EOV25"/>
      <c r="EOW25"/>
      <c r="EOX25"/>
      <c r="EOY25"/>
      <c r="EOZ25"/>
      <c r="EPA25"/>
      <c r="EPB25"/>
      <c r="EPC25"/>
      <c r="EPD25"/>
      <c r="EPE25"/>
      <c r="EPF25"/>
      <c r="EPG25"/>
      <c r="EPH25"/>
      <c r="EPI25"/>
      <c r="EPJ25"/>
      <c r="EPK25"/>
      <c r="EPL25"/>
      <c r="EPM25"/>
      <c r="EPN25"/>
      <c r="EPO25"/>
      <c r="EPP25"/>
      <c r="EPQ25"/>
      <c r="EPR25"/>
      <c r="EPS25"/>
      <c r="EPT25"/>
      <c r="EPU25"/>
      <c r="EPV25"/>
      <c r="EPW25"/>
      <c r="EPX25"/>
      <c r="EPY25"/>
      <c r="EPZ25"/>
      <c r="EQA25"/>
      <c r="EQB25"/>
      <c r="EQC25"/>
      <c r="EQD25"/>
      <c r="EQE25"/>
      <c r="EQF25"/>
      <c r="EQG25"/>
      <c r="EQH25"/>
      <c r="EQI25"/>
      <c r="EQJ25"/>
      <c r="EQK25"/>
      <c r="EQL25"/>
      <c r="EQM25"/>
      <c r="EQN25"/>
      <c r="EQO25"/>
      <c r="EQP25"/>
      <c r="EQQ25"/>
      <c r="EQR25"/>
      <c r="EQS25"/>
      <c r="EQT25"/>
      <c r="EQU25"/>
      <c r="EQV25"/>
      <c r="EQW25"/>
      <c r="EQX25"/>
      <c r="EQY25"/>
      <c r="EQZ25"/>
      <c r="ERA25"/>
      <c r="ERB25"/>
      <c r="ERC25"/>
      <c r="ERD25"/>
      <c r="ERE25"/>
      <c r="ERF25"/>
      <c r="ERG25"/>
      <c r="ERH25"/>
      <c r="ERI25"/>
      <c r="ERJ25"/>
      <c r="ERK25"/>
      <c r="ERL25"/>
      <c r="ERM25"/>
      <c r="ERN25"/>
      <c r="ERO25"/>
      <c r="ERP25"/>
      <c r="ERQ25"/>
      <c r="ERR25"/>
      <c r="ERS25"/>
      <c r="ERT25"/>
      <c r="ERU25"/>
      <c r="ERV25"/>
      <c r="ERW25"/>
      <c r="ERX25"/>
      <c r="ERY25"/>
      <c r="ERZ25"/>
      <c r="ESA25"/>
      <c r="ESB25"/>
      <c r="ESC25"/>
      <c r="ESD25"/>
      <c r="ESE25"/>
      <c r="ESF25"/>
      <c r="ESG25"/>
      <c r="ESH25"/>
      <c r="ESI25"/>
      <c r="ESJ25"/>
      <c r="ESK25"/>
      <c r="ESL25"/>
      <c r="ESM25"/>
      <c r="ESN25"/>
      <c r="ESO25"/>
      <c r="ESP25"/>
      <c r="ESQ25"/>
      <c r="ESR25"/>
      <c r="ESS25"/>
      <c r="EST25"/>
      <c r="ESU25"/>
      <c r="ESV25"/>
      <c r="ESW25"/>
      <c r="ESX25"/>
      <c r="ESY25"/>
      <c r="ESZ25"/>
      <c r="ETA25"/>
      <c r="ETB25"/>
      <c r="ETC25"/>
      <c r="ETD25"/>
      <c r="ETE25"/>
      <c r="ETF25"/>
      <c r="ETG25"/>
      <c r="ETH25"/>
      <c r="ETI25"/>
      <c r="ETJ25"/>
      <c r="ETK25"/>
      <c r="ETL25"/>
      <c r="ETM25"/>
      <c r="ETN25"/>
      <c r="ETO25"/>
      <c r="ETP25"/>
      <c r="ETQ25"/>
      <c r="ETR25"/>
      <c r="ETS25"/>
      <c r="ETT25"/>
      <c r="ETU25"/>
      <c r="ETV25"/>
      <c r="ETW25"/>
      <c r="ETX25"/>
      <c r="ETY25"/>
      <c r="ETZ25"/>
      <c r="EUA25"/>
      <c r="EUB25"/>
      <c r="EUC25"/>
      <c r="EUD25"/>
      <c r="EUE25"/>
      <c r="EUF25"/>
      <c r="EUG25"/>
      <c r="EUH25"/>
      <c r="EUI25"/>
      <c r="EUJ25"/>
      <c r="EUK25"/>
      <c r="EUL25"/>
      <c r="EUM25"/>
      <c r="EUN25"/>
      <c r="EUO25"/>
      <c r="EUP25"/>
      <c r="EUQ25"/>
      <c r="EUR25"/>
      <c r="EUS25"/>
      <c r="EUT25"/>
      <c r="EUU25"/>
      <c r="EUV25"/>
      <c r="EUW25"/>
      <c r="EUX25"/>
      <c r="EUY25"/>
      <c r="EUZ25"/>
      <c r="EVA25"/>
      <c r="EVB25"/>
      <c r="EVC25"/>
      <c r="EVD25"/>
      <c r="EVE25"/>
      <c r="EVF25"/>
      <c r="EVG25"/>
      <c r="EVH25"/>
      <c r="EVI25"/>
      <c r="EVJ25"/>
      <c r="EVK25"/>
      <c r="EVL25"/>
      <c r="EVM25"/>
      <c r="EVN25"/>
      <c r="EVO25"/>
      <c r="EVP25"/>
      <c r="EVQ25"/>
      <c r="EVR25"/>
      <c r="EVS25"/>
      <c r="EVT25"/>
      <c r="EVU25"/>
      <c r="EVV25"/>
      <c r="EVW25"/>
      <c r="EVX25"/>
      <c r="EVY25"/>
      <c r="EVZ25"/>
      <c r="EWA25"/>
      <c r="EWB25"/>
      <c r="EWC25"/>
      <c r="EWD25"/>
      <c r="EWE25"/>
      <c r="EWF25"/>
      <c r="EWG25"/>
      <c r="EWH25"/>
      <c r="EWI25"/>
      <c r="EWJ25"/>
      <c r="EWK25"/>
      <c r="EWL25"/>
      <c r="EWM25"/>
      <c r="EWN25"/>
      <c r="EWO25"/>
      <c r="EWP25"/>
      <c r="EWQ25"/>
      <c r="EWR25"/>
      <c r="EWS25"/>
      <c r="EWT25"/>
      <c r="EWU25"/>
      <c r="EWV25"/>
      <c r="EWW25"/>
      <c r="EWX25"/>
      <c r="EWY25"/>
      <c r="EWZ25"/>
      <c r="EXA25"/>
      <c r="EXB25"/>
      <c r="EXC25"/>
      <c r="EXD25"/>
      <c r="EXE25"/>
      <c r="EXF25"/>
      <c r="EXG25"/>
      <c r="EXH25"/>
      <c r="EXI25"/>
      <c r="EXJ25"/>
      <c r="EXK25"/>
      <c r="EXL25"/>
      <c r="EXM25"/>
      <c r="EXN25"/>
      <c r="EXO25"/>
      <c r="EXP25"/>
      <c r="EXQ25"/>
      <c r="EXR25"/>
      <c r="EXS25"/>
      <c r="EXT25"/>
      <c r="EXU25"/>
      <c r="EXV25"/>
      <c r="EXW25"/>
      <c r="EXX25"/>
      <c r="EXY25"/>
      <c r="EXZ25"/>
      <c r="EYA25"/>
      <c r="EYB25"/>
      <c r="EYC25"/>
      <c r="EYD25"/>
      <c r="EYE25"/>
      <c r="EYF25"/>
      <c r="EYG25"/>
      <c r="EYH25"/>
      <c r="EYI25"/>
      <c r="EYJ25"/>
      <c r="EYK25"/>
      <c r="EYL25"/>
      <c r="EYM25"/>
      <c r="EYN25"/>
      <c r="EYO25"/>
      <c r="EYP25"/>
      <c r="EYQ25"/>
      <c r="EYR25"/>
      <c r="EYS25"/>
      <c r="EYT25"/>
      <c r="EYU25"/>
      <c r="EYV25"/>
      <c r="EYW25"/>
      <c r="EYX25"/>
      <c r="EYY25"/>
      <c r="EYZ25"/>
      <c r="EZA25"/>
      <c r="EZB25"/>
      <c r="EZC25"/>
      <c r="EZD25"/>
      <c r="EZE25"/>
      <c r="EZF25"/>
      <c r="EZG25"/>
      <c r="EZH25"/>
      <c r="EZI25"/>
      <c r="EZJ25"/>
      <c r="EZK25"/>
      <c r="EZL25"/>
      <c r="EZM25"/>
      <c r="EZN25"/>
      <c r="EZO25"/>
      <c r="EZP25"/>
      <c r="EZQ25"/>
      <c r="EZR25"/>
      <c r="EZS25"/>
      <c r="EZT25"/>
      <c r="EZU25"/>
      <c r="EZV25"/>
      <c r="EZW25"/>
      <c r="EZX25"/>
      <c r="EZY25"/>
      <c r="EZZ25"/>
      <c r="FAA25"/>
      <c r="FAB25"/>
      <c r="FAC25"/>
      <c r="FAD25"/>
      <c r="FAE25"/>
      <c r="FAF25"/>
      <c r="FAG25"/>
      <c r="FAH25"/>
      <c r="FAI25"/>
      <c r="FAJ25"/>
      <c r="FAK25"/>
      <c r="FAL25"/>
      <c r="FAM25"/>
      <c r="FAN25"/>
      <c r="FAO25"/>
      <c r="FAP25"/>
      <c r="FAQ25"/>
      <c r="FAR25"/>
      <c r="FAS25"/>
      <c r="FAT25"/>
      <c r="FAU25"/>
      <c r="FAV25"/>
      <c r="FAW25"/>
      <c r="FAX25"/>
      <c r="FAY25"/>
      <c r="FAZ25"/>
      <c r="FBA25"/>
      <c r="FBB25"/>
      <c r="FBC25"/>
      <c r="FBD25"/>
      <c r="FBE25"/>
      <c r="FBF25"/>
      <c r="FBG25"/>
      <c r="FBH25"/>
      <c r="FBI25"/>
      <c r="FBJ25"/>
      <c r="FBK25"/>
      <c r="FBL25"/>
      <c r="FBM25"/>
      <c r="FBN25"/>
      <c r="FBO25"/>
      <c r="FBP25"/>
      <c r="FBQ25"/>
      <c r="FBR25"/>
      <c r="FBS25"/>
      <c r="FBT25"/>
      <c r="FBU25"/>
      <c r="FBV25"/>
      <c r="FBW25"/>
      <c r="FBX25"/>
      <c r="FBY25"/>
      <c r="FBZ25"/>
      <c r="FCA25"/>
      <c r="FCB25"/>
      <c r="FCC25"/>
      <c r="FCD25"/>
      <c r="FCE25"/>
      <c r="FCF25"/>
      <c r="FCG25"/>
      <c r="FCH25"/>
      <c r="FCI25"/>
      <c r="FCJ25"/>
      <c r="FCK25"/>
      <c r="FCL25"/>
      <c r="FCM25"/>
      <c r="FCN25"/>
      <c r="FCO25"/>
      <c r="FCP25"/>
      <c r="FCQ25"/>
      <c r="FCR25"/>
      <c r="FCS25"/>
      <c r="FCT25"/>
      <c r="FCU25"/>
      <c r="FCV25"/>
      <c r="FCW25"/>
      <c r="FCX25"/>
      <c r="FCY25"/>
      <c r="FCZ25"/>
      <c r="FDA25"/>
      <c r="FDB25"/>
      <c r="FDC25"/>
      <c r="FDD25"/>
      <c r="FDE25"/>
      <c r="FDF25"/>
      <c r="FDG25"/>
      <c r="FDH25"/>
      <c r="FDI25"/>
      <c r="FDJ25"/>
      <c r="FDK25"/>
      <c r="FDL25"/>
      <c r="FDM25"/>
      <c r="FDN25"/>
      <c r="FDO25"/>
      <c r="FDP25"/>
      <c r="FDQ25"/>
      <c r="FDR25"/>
      <c r="FDS25"/>
      <c r="FDT25"/>
      <c r="FDU25"/>
      <c r="FDV25"/>
      <c r="FDW25"/>
      <c r="FDX25"/>
      <c r="FDY25"/>
      <c r="FDZ25"/>
      <c r="FEA25"/>
      <c r="FEB25"/>
      <c r="FEC25"/>
      <c r="FED25"/>
      <c r="FEE25"/>
      <c r="FEF25"/>
      <c r="FEG25"/>
      <c r="FEH25"/>
      <c r="FEI25"/>
      <c r="FEJ25"/>
      <c r="FEK25"/>
      <c r="FEL25"/>
      <c r="FEM25"/>
      <c r="FEN25"/>
      <c r="FEO25"/>
      <c r="FEP25"/>
      <c r="FEQ25"/>
      <c r="FER25"/>
      <c r="FES25"/>
      <c r="FET25"/>
      <c r="FEU25"/>
      <c r="FEV25"/>
      <c r="FEW25"/>
      <c r="FEX25"/>
      <c r="FEY25"/>
      <c r="FEZ25"/>
      <c r="FFA25"/>
      <c r="FFB25"/>
      <c r="FFC25"/>
      <c r="FFD25"/>
      <c r="FFE25"/>
      <c r="FFF25"/>
      <c r="FFG25"/>
      <c r="FFH25"/>
      <c r="FFI25"/>
      <c r="FFJ25"/>
      <c r="FFK25"/>
      <c r="FFL25"/>
      <c r="FFM25"/>
      <c r="FFN25"/>
      <c r="FFO25"/>
      <c r="FFP25"/>
      <c r="FFQ25"/>
      <c r="FFR25"/>
      <c r="FFS25"/>
      <c r="FFT25"/>
      <c r="FFU25"/>
      <c r="FFV25"/>
      <c r="FFW25"/>
      <c r="FFX25"/>
      <c r="FFY25"/>
      <c r="FFZ25"/>
      <c r="FGA25"/>
      <c r="FGB25"/>
      <c r="FGC25"/>
      <c r="FGD25"/>
      <c r="FGE25"/>
      <c r="FGF25"/>
      <c r="FGG25"/>
      <c r="FGH25"/>
      <c r="FGI25"/>
      <c r="FGJ25"/>
      <c r="FGK25"/>
      <c r="FGL25"/>
      <c r="FGM25"/>
      <c r="FGN25"/>
      <c r="FGO25"/>
      <c r="FGP25"/>
      <c r="FGQ25"/>
      <c r="FGR25"/>
      <c r="FGS25"/>
      <c r="FGT25"/>
      <c r="FGU25"/>
      <c r="FGV25"/>
      <c r="FGW25"/>
      <c r="FGX25"/>
      <c r="FGY25"/>
      <c r="FGZ25"/>
      <c r="FHA25"/>
      <c r="FHB25"/>
      <c r="FHC25"/>
      <c r="FHD25"/>
      <c r="FHE25"/>
      <c r="FHF25"/>
      <c r="FHG25"/>
      <c r="FHH25"/>
      <c r="FHI25"/>
      <c r="FHJ25"/>
      <c r="FHK25"/>
      <c r="FHL25"/>
      <c r="FHM25"/>
      <c r="FHN25"/>
      <c r="FHO25"/>
      <c r="FHP25"/>
      <c r="FHQ25"/>
      <c r="FHR25"/>
      <c r="FHS25"/>
      <c r="FHT25"/>
      <c r="FHU25"/>
      <c r="FHV25"/>
      <c r="FHW25"/>
      <c r="FHX25"/>
      <c r="FHY25"/>
      <c r="FHZ25"/>
      <c r="FIA25"/>
      <c r="FIB25"/>
      <c r="FIC25"/>
      <c r="FID25"/>
      <c r="FIE25"/>
      <c r="FIF25"/>
      <c r="FIG25"/>
      <c r="FIH25"/>
      <c r="FII25"/>
      <c r="FIJ25"/>
      <c r="FIK25"/>
      <c r="FIL25"/>
      <c r="FIM25"/>
      <c r="FIN25"/>
      <c r="FIO25"/>
      <c r="FIP25"/>
      <c r="FIQ25"/>
      <c r="FIR25"/>
      <c r="FIS25"/>
      <c r="FIT25"/>
      <c r="FIU25"/>
      <c r="FIV25"/>
      <c r="FIW25"/>
      <c r="FIX25"/>
      <c r="FIY25"/>
      <c r="FIZ25"/>
      <c r="FJA25"/>
      <c r="FJB25"/>
      <c r="FJC25"/>
      <c r="FJD25"/>
      <c r="FJE25"/>
      <c r="FJF25"/>
      <c r="FJG25"/>
      <c r="FJH25"/>
      <c r="FJI25"/>
      <c r="FJJ25"/>
      <c r="FJK25"/>
      <c r="FJL25"/>
      <c r="FJM25"/>
      <c r="FJN25"/>
      <c r="FJO25"/>
      <c r="FJP25"/>
      <c r="FJQ25"/>
      <c r="FJR25"/>
      <c r="FJS25"/>
      <c r="FJT25"/>
      <c r="FJU25"/>
      <c r="FJV25"/>
      <c r="FJW25"/>
      <c r="FJX25"/>
      <c r="FJY25"/>
      <c r="FJZ25"/>
      <c r="FKA25"/>
      <c r="FKB25"/>
      <c r="FKC25"/>
      <c r="FKD25"/>
      <c r="FKE25"/>
      <c r="FKF25"/>
      <c r="FKG25"/>
      <c r="FKH25"/>
      <c r="FKI25"/>
      <c r="FKJ25"/>
      <c r="FKK25"/>
      <c r="FKL25"/>
      <c r="FKM25"/>
      <c r="FKN25"/>
      <c r="FKO25"/>
      <c r="FKP25"/>
      <c r="FKQ25"/>
      <c r="FKR25"/>
      <c r="FKS25"/>
      <c r="FKT25"/>
      <c r="FKU25"/>
      <c r="FKV25"/>
      <c r="FKW25"/>
      <c r="FKX25"/>
      <c r="FKY25"/>
      <c r="FKZ25"/>
      <c r="FLA25"/>
      <c r="FLB25"/>
      <c r="FLC25"/>
      <c r="FLD25"/>
      <c r="FLE25"/>
      <c r="FLF25"/>
      <c r="FLG25"/>
      <c r="FLH25"/>
      <c r="FLI25"/>
      <c r="FLJ25"/>
      <c r="FLK25"/>
      <c r="FLL25"/>
      <c r="FLM25"/>
      <c r="FLN25"/>
      <c r="FLO25"/>
      <c r="FLP25"/>
      <c r="FLQ25"/>
      <c r="FLR25"/>
      <c r="FLS25"/>
      <c r="FLT25"/>
      <c r="FLU25"/>
      <c r="FLV25"/>
      <c r="FLW25"/>
      <c r="FLX25"/>
      <c r="FLY25"/>
      <c r="FLZ25"/>
      <c r="FMA25"/>
      <c r="FMB25"/>
      <c r="FMC25"/>
      <c r="FMD25"/>
      <c r="FME25"/>
      <c r="FMF25"/>
      <c r="FMG25"/>
      <c r="FMH25"/>
      <c r="FMI25"/>
      <c r="FMJ25"/>
      <c r="FMK25"/>
      <c r="FML25"/>
      <c r="FMM25"/>
      <c r="FMN25"/>
      <c r="FMO25"/>
      <c r="FMP25"/>
      <c r="FMQ25"/>
      <c r="FMR25"/>
      <c r="FMS25"/>
      <c r="FMT25"/>
      <c r="FMU25"/>
      <c r="FMV25"/>
      <c r="FMW25"/>
      <c r="FMX25"/>
      <c r="FMY25"/>
      <c r="FMZ25"/>
      <c r="FNA25"/>
      <c r="FNB25"/>
      <c r="FNC25"/>
      <c r="FND25"/>
      <c r="FNE25"/>
      <c r="FNF25"/>
      <c r="FNG25"/>
      <c r="FNH25"/>
      <c r="FNI25"/>
      <c r="FNJ25"/>
      <c r="FNK25"/>
      <c r="FNL25"/>
      <c r="FNM25"/>
      <c r="FNN25"/>
      <c r="FNO25"/>
      <c r="FNP25"/>
      <c r="FNQ25"/>
      <c r="FNR25"/>
      <c r="FNS25"/>
      <c r="FNT25"/>
      <c r="FNU25"/>
      <c r="FNV25"/>
      <c r="FNW25"/>
      <c r="FNX25"/>
      <c r="FNY25"/>
      <c r="FNZ25"/>
      <c r="FOA25"/>
      <c r="FOB25"/>
      <c r="FOC25"/>
      <c r="FOD25"/>
      <c r="FOE25"/>
      <c r="FOF25"/>
      <c r="FOG25"/>
      <c r="FOH25"/>
      <c r="FOI25"/>
      <c r="FOJ25"/>
      <c r="FOK25"/>
      <c r="FOL25"/>
      <c r="FOM25"/>
      <c r="FON25"/>
      <c r="FOO25"/>
      <c r="FOP25"/>
      <c r="FOQ25"/>
      <c r="FOR25"/>
      <c r="FOS25"/>
      <c r="FOT25"/>
      <c r="FOU25"/>
      <c r="FOV25"/>
      <c r="FOW25"/>
      <c r="FOX25"/>
      <c r="FOY25"/>
      <c r="FOZ25"/>
      <c r="FPA25"/>
      <c r="FPB25"/>
      <c r="FPC25"/>
      <c r="FPD25"/>
      <c r="FPE25"/>
      <c r="FPF25"/>
      <c r="FPG25"/>
      <c r="FPH25"/>
      <c r="FPI25"/>
      <c r="FPJ25"/>
      <c r="FPK25"/>
      <c r="FPL25"/>
      <c r="FPM25"/>
      <c r="FPN25"/>
      <c r="FPO25"/>
      <c r="FPP25"/>
      <c r="FPQ25"/>
      <c r="FPR25"/>
      <c r="FPS25"/>
      <c r="FPT25"/>
      <c r="FPU25"/>
      <c r="FPV25"/>
      <c r="FPW25"/>
      <c r="FPX25"/>
      <c r="FPY25"/>
      <c r="FPZ25"/>
      <c r="FQA25"/>
      <c r="FQB25"/>
      <c r="FQC25"/>
      <c r="FQD25"/>
      <c r="FQE25"/>
      <c r="FQF25"/>
      <c r="FQG25"/>
      <c r="FQH25"/>
      <c r="FQI25"/>
      <c r="FQJ25"/>
      <c r="FQK25"/>
      <c r="FQL25"/>
      <c r="FQM25"/>
      <c r="FQN25"/>
      <c r="FQO25"/>
      <c r="FQP25"/>
      <c r="FQQ25"/>
      <c r="FQR25"/>
      <c r="FQS25"/>
      <c r="FQT25"/>
      <c r="FQU25"/>
      <c r="FQV25"/>
      <c r="FQW25"/>
      <c r="FQX25"/>
      <c r="FQY25"/>
      <c r="FQZ25"/>
      <c r="FRA25"/>
      <c r="FRB25"/>
      <c r="FRC25"/>
      <c r="FRD25"/>
      <c r="FRE25"/>
      <c r="FRF25"/>
      <c r="FRG25"/>
      <c r="FRH25"/>
      <c r="FRI25"/>
      <c r="FRJ25"/>
      <c r="FRK25"/>
      <c r="FRL25"/>
      <c r="FRM25"/>
      <c r="FRN25"/>
      <c r="FRO25"/>
      <c r="FRP25"/>
      <c r="FRQ25"/>
      <c r="FRR25"/>
      <c r="FRS25"/>
      <c r="FRT25"/>
      <c r="FRU25"/>
      <c r="FRV25"/>
      <c r="FRW25"/>
      <c r="FRX25"/>
      <c r="FRY25"/>
      <c r="FRZ25"/>
      <c r="FSA25"/>
      <c r="FSB25"/>
      <c r="FSC25"/>
      <c r="FSD25"/>
      <c r="FSE25"/>
      <c r="FSF25"/>
      <c r="FSG25"/>
      <c r="FSH25"/>
      <c r="FSI25"/>
      <c r="FSJ25"/>
      <c r="FSK25"/>
      <c r="FSL25"/>
      <c r="FSM25"/>
      <c r="FSN25"/>
      <c r="FSO25"/>
      <c r="FSP25"/>
      <c r="FSQ25"/>
      <c r="FSR25"/>
      <c r="FSS25"/>
      <c r="FST25"/>
      <c r="FSU25"/>
      <c r="FSV25"/>
      <c r="FSW25"/>
      <c r="FSX25"/>
      <c r="FSY25"/>
      <c r="FSZ25"/>
      <c r="FTA25"/>
      <c r="FTB25"/>
      <c r="FTC25"/>
      <c r="FTD25"/>
      <c r="FTE25"/>
      <c r="FTF25"/>
      <c r="FTG25"/>
      <c r="FTH25"/>
      <c r="FTI25"/>
      <c r="FTJ25"/>
      <c r="FTK25"/>
      <c r="FTL25"/>
      <c r="FTM25"/>
      <c r="FTN25"/>
      <c r="FTO25"/>
      <c r="FTP25"/>
      <c r="FTQ25"/>
      <c r="FTR25"/>
      <c r="FTS25"/>
      <c r="FTT25"/>
      <c r="FTU25"/>
      <c r="FTV25"/>
      <c r="FTW25"/>
      <c r="FTX25"/>
      <c r="FTY25"/>
      <c r="FTZ25"/>
      <c r="FUA25"/>
      <c r="FUB25"/>
      <c r="FUC25"/>
      <c r="FUD25"/>
      <c r="FUE25"/>
      <c r="FUF25"/>
      <c r="FUG25"/>
      <c r="FUH25"/>
      <c r="FUI25"/>
      <c r="FUJ25"/>
      <c r="FUK25"/>
      <c r="FUL25"/>
      <c r="FUM25"/>
      <c r="FUN25"/>
      <c r="FUO25"/>
      <c r="FUP25"/>
      <c r="FUQ25"/>
      <c r="FUR25"/>
      <c r="FUS25"/>
      <c r="FUT25"/>
      <c r="FUU25"/>
      <c r="FUV25"/>
      <c r="FUW25"/>
      <c r="FUX25"/>
      <c r="FUY25"/>
      <c r="FUZ25"/>
      <c r="FVA25"/>
      <c r="FVB25"/>
      <c r="FVC25"/>
      <c r="FVD25"/>
      <c r="FVE25"/>
      <c r="FVF25"/>
      <c r="FVG25"/>
      <c r="FVH25"/>
      <c r="FVI25"/>
      <c r="FVJ25"/>
      <c r="FVK25"/>
      <c r="FVL25"/>
      <c r="FVM25"/>
      <c r="FVN25"/>
      <c r="FVO25"/>
      <c r="FVP25"/>
      <c r="FVQ25"/>
      <c r="FVR25"/>
      <c r="FVS25"/>
      <c r="FVT25"/>
      <c r="FVU25"/>
      <c r="FVV25"/>
      <c r="FVW25"/>
      <c r="FVX25"/>
      <c r="FVY25"/>
      <c r="FVZ25"/>
      <c r="FWA25"/>
      <c r="FWB25"/>
      <c r="FWC25"/>
      <c r="FWD25"/>
      <c r="FWE25"/>
      <c r="FWF25"/>
      <c r="FWG25"/>
      <c r="FWH25"/>
      <c r="FWI25"/>
      <c r="FWJ25"/>
      <c r="FWK25"/>
      <c r="FWL25"/>
      <c r="FWM25"/>
      <c r="FWN25"/>
      <c r="FWO25"/>
      <c r="FWP25"/>
      <c r="FWQ25"/>
      <c r="FWR25"/>
      <c r="FWS25"/>
      <c r="FWT25"/>
      <c r="FWU25"/>
      <c r="FWV25"/>
      <c r="FWW25"/>
      <c r="FWX25"/>
      <c r="FWY25"/>
      <c r="FWZ25"/>
      <c r="FXA25"/>
      <c r="FXB25"/>
      <c r="FXC25"/>
      <c r="FXD25"/>
      <c r="FXE25"/>
      <c r="FXF25"/>
      <c r="FXG25"/>
      <c r="FXH25"/>
      <c r="FXI25"/>
      <c r="FXJ25"/>
      <c r="FXK25"/>
      <c r="FXL25"/>
      <c r="FXM25"/>
      <c r="FXN25"/>
      <c r="FXO25"/>
      <c r="FXP25"/>
      <c r="FXQ25"/>
      <c r="FXR25"/>
      <c r="FXS25"/>
      <c r="FXT25"/>
      <c r="FXU25"/>
      <c r="FXV25"/>
      <c r="FXW25"/>
      <c r="FXX25"/>
      <c r="FXY25"/>
      <c r="FXZ25"/>
      <c r="FYA25"/>
      <c r="FYB25"/>
      <c r="FYC25"/>
      <c r="FYD25"/>
      <c r="FYE25"/>
      <c r="FYF25"/>
      <c r="FYG25"/>
      <c r="FYH25"/>
      <c r="FYI25"/>
      <c r="FYJ25"/>
      <c r="FYK25"/>
      <c r="FYL25"/>
      <c r="FYM25"/>
      <c r="FYN25"/>
      <c r="FYO25"/>
      <c r="FYP25"/>
      <c r="FYQ25"/>
      <c r="FYR25"/>
      <c r="FYS25"/>
      <c r="FYT25"/>
      <c r="FYU25"/>
      <c r="FYV25"/>
      <c r="FYW25"/>
      <c r="FYX25"/>
      <c r="FYY25"/>
      <c r="FYZ25"/>
      <c r="FZA25"/>
      <c r="FZB25"/>
      <c r="FZC25"/>
      <c r="FZD25"/>
      <c r="FZE25"/>
      <c r="FZF25"/>
      <c r="FZG25"/>
      <c r="FZH25"/>
      <c r="FZI25"/>
      <c r="FZJ25"/>
      <c r="FZK25"/>
      <c r="FZL25"/>
      <c r="FZM25"/>
      <c r="FZN25"/>
      <c r="FZO25"/>
      <c r="FZP25"/>
      <c r="FZQ25"/>
      <c r="FZR25"/>
      <c r="FZS25"/>
      <c r="FZT25"/>
      <c r="FZU25"/>
      <c r="FZV25"/>
      <c r="FZW25"/>
      <c r="FZX25"/>
      <c r="FZY25"/>
      <c r="FZZ25"/>
      <c r="GAA25"/>
      <c r="GAB25"/>
      <c r="GAC25"/>
      <c r="GAD25"/>
      <c r="GAE25"/>
      <c r="GAF25"/>
      <c r="GAG25"/>
      <c r="GAH25"/>
      <c r="GAI25"/>
      <c r="GAJ25"/>
      <c r="GAK25"/>
      <c r="GAL25"/>
      <c r="GAM25"/>
      <c r="GAN25"/>
      <c r="GAO25"/>
      <c r="GAP25"/>
      <c r="GAQ25"/>
      <c r="GAR25"/>
      <c r="GAS25"/>
      <c r="GAT25"/>
      <c r="GAU25"/>
      <c r="GAV25"/>
      <c r="GAW25"/>
      <c r="GAX25"/>
      <c r="GAY25"/>
      <c r="GAZ25"/>
      <c r="GBA25"/>
      <c r="GBB25"/>
      <c r="GBC25"/>
      <c r="GBD25"/>
      <c r="GBE25"/>
      <c r="GBF25"/>
      <c r="GBG25"/>
      <c r="GBH25"/>
      <c r="GBI25"/>
      <c r="GBJ25"/>
      <c r="GBK25"/>
      <c r="GBL25"/>
      <c r="GBM25"/>
      <c r="GBN25"/>
      <c r="GBO25"/>
      <c r="GBP25"/>
      <c r="GBQ25"/>
      <c r="GBR25"/>
      <c r="GBS25"/>
      <c r="GBT25"/>
      <c r="GBU25"/>
      <c r="GBV25"/>
      <c r="GBW25"/>
      <c r="GBX25"/>
      <c r="GBY25"/>
      <c r="GBZ25"/>
      <c r="GCA25"/>
      <c r="GCB25"/>
      <c r="GCC25"/>
      <c r="GCD25"/>
      <c r="GCE25"/>
      <c r="GCF25"/>
      <c r="GCG25"/>
      <c r="GCH25"/>
      <c r="GCI25"/>
      <c r="GCJ25"/>
      <c r="GCK25"/>
      <c r="GCL25"/>
      <c r="GCM25"/>
      <c r="GCN25"/>
      <c r="GCO25"/>
      <c r="GCP25"/>
      <c r="GCQ25"/>
      <c r="GCR25"/>
      <c r="GCS25"/>
      <c r="GCT25"/>
      <c r="GCU25"/>
      <c r="GCV25"/>
      <c r="GCW25"/>
      <c r="GCX25"/>
      <c r="GCY25"/>
      <c r="GCZ25"/>
      <c r="GDA25"/>
      <c r="GDB25"/>
      <c r="GDC25"/>
      <c r="GDD25"/>
      <c r="GDE25"/>
      <c r="GDF25"/>
      <c r="GDG25"/>
      <c r="GDH25"/>
      <c r="GDI25"/>
      <c r="GDJ25"/>
      <c r="GDK25"/>
      <c r="GDL25"/>
      <c r="GDM25"/>
      <c r="GDN25"/>
      <c r="GDO25"/>
      <c r="GDP25"/>
      <c r="GDQ25"/>
      <c r="GDR25"/>
      <c r="GDS25"/>
      <c r="GDT25"/>
      <c r="GDU25"/>
      <c r="GDV25"/>
      <c r="GDW25"/>
      <c r="GDX25"/>
      <c r="GDY25"/>
      <c r="GDZ25"/>
      <c r="GEA25"/>
      <c r="GEB25"/>
      <c r="GEC25"/>
      <c r="GED25"/>
      <c r="GEE25"/>
      <c r="GEF25"/>
      <c r="GEG25"/>
      <c r="GEH25"/>
      <c r="GEI25"/>
      <c r="GEJ25"/>
      <c r="GEK25"/>
      <c r="GEL25"/>
      <c r="GEM25"/>
      <c r="GEN25"/>
      <c r="GEO25"/>
      <c r="GEP25"/>
      <c r="GEQ25"/>
      <c r="GER25"/>
      <c r="GES25"/>
      <c r="GET25"/>
      <c r="GEU25"/>
      <c r="GEV25"/>
      <c r="GEW25"/>
      <c r="GEX25"/>
      <c r="GEY25"/>
      <c r="GEZ25"/>
      <c r="GFA25"/>
      <c r="GFB25"/>
      <c r="GFC25"/>
      <c r="GFD25"/>
      <c r="GFE25"/>
      <c r="GFF25"/>
      <c r="GFG25"/>
      <c r="GFH25"/>
      <c r="GFI25"/>
      <c r="GFJ25"/>
      <c r="GFK25"/>
      <c r="GFL25"/>
      <c r="GFM25"/>
      <c r="GFN25"/>
      <c r="GFO25"/>
      <c r="GFP25"/>
      <c r="GFQ25"/>
      <c r="GFR25"/>
      <c r="GFS25"/>
      <c r="GFT25"/>
      <c r="GFU25"/>
      <c r="GFV25"/>
      <c r="GFW25"/>
      <c r="GFX25"/>
      <c r="GFY25"/>
      <c r="GFZ25"/>
      <c r="GGA25"/>
      <c r="GGB25"/>
      <c r="GGC25"/>
      <c r="GGD25"/>
      <c r="GGE25"/>
      <c r="GGF25"/>
      <c r="GGG25"/>
      <c r="GGH25"/>
      <c r="GGI25"/>
      <c r="GGJ25"/>
      <c r="GGK25"/>
      <c r="GGL25"/>
      <c r="GGM25"/>
      <c r="GGN25"/>
      <c r="GGO25"/>
      <c r="GGP25"/>
      <c r="GGQ25"/>
      <c r="GGR25"/>
      <c r="GGS25"/>
      <c r="GGT25"/>
      <c r="GGU25"/>
      <c r="GGV25"/>
      <c r="GGW25"/>
      <c r="GGX25"/>
      <c r="GGY25"/>
      <c r="GGZ25"/>
      <c r="GHA25"/>
      <c r="GHB25"/>
      <c r="GHC25"/>
      <c r="GHD25"/>
      <c r="GHE25"/>
      <c r="GHF25"/>
      <c r="GHG25"/>
      <c r="GHH25"/>
      <c r="GHI25"/>
      <c r="GHJ25"/>
      <c r="GHK25"/>
      <c r="GHL25"/>
      <c r="GHM25"/>
      <c r="GHN25"/>
      <c r="GHO25"/>
      <c r="GHP25"/>
      <c r="GHQ25"/>
      <c r="GHR25"/>
      <c r="GHS25"/>
      <c r="GHT25"/>
      <c r="GHU25"/>
      <c r="GHV25"/>
      <c r="GHW25"/>
      <c r="GHX25"/>
      <c r="GHY25"/>
      <c r="GHZ25"/>
      <c r="GIA25"/>
      <c r="GIB25"/>
      <c r="GIC25"/>
      <c r="GID25"/>
      <c r="GIE25"/>
      <c r="GIF25"/>
      <c r="GIG25"/>
      <c r="GIH25"/>
      <c r="GII25"/>
      <c r="GIJ25"/>
      <c r="GIK25"/>
      <c r="GIL25"/>
      <c r="GIM25"/>
      <c r="GIN25"/>
      <c r="GIO25"/>
      <c r="GIP25"/>
      <c r="GIQ25"/>
      <c r="GIR25"/>
      <c r="GIS25"/>
      <c r="GIT25"/>
      <c r="GIU25"/>
      <c r="GIV25"/>
      <c r="GIW25"/>
      <c r="GIX25"/>
      <c r="GIY25"/>
      <c r="GIZ25"/>
      <c r="GJA25"/>
      <c r="GJB25"/>
      <c r="GJC25"/>
      <c r="GJD25"/>
      <c r="GJE25"/>
      <c r="GJF25"/>
      <c r="GJG25"/>
      <c r="GJH25"/>
      <c r="GJI25"/>
      <c r="GJJ25"/>
      <c r="GJK25"/>
      <c r="GJL25"/>
      <c r="GJM25"/>
      <c r="GJN25"/>
      <c r="GJO25"/>
      <c r="GJP25"/>
      <c r="GJQ25"/>
      <c r="GJR25"/>
      <c r="GJS25"/>
      <c r="GJT25"/>
      <c r="GJU25"/>
      <c r="GJV25"/>
      <c r="GJW25"/>
      <c r="GJX25"/>
      <c r="GJY25"/>
      <c r="GJZ25"/>
      <c r="GKA25"/>
      <c r="GKB25"/>
      <c r="GKC25"/>
      <c r="GKD25"/>
      <c r="GKE25"/>
      <c r="GKF25"/>
      <c r="GKG25"/>
      <c r="GKH25"/>
      <c r="GKI25"/>
      <c r="GKJ25"/>
      <c r="GKK25"/>
      <c r="GKL25"/>
      <c r="GKM25"/>
      <c r="GKN25"/>
      <c r="GKO25"/>
      <c r="GKP25"/>
      <c r="GKQ25"/>
      <c r="GKR25"/>
      <c r="GKS25"/>
      <c r="GKT25"/>
      <c r="GKU25"/>
      <c r="GKV25"/>
      <c r="GKW25"/>
      <c r="GKX25"/>
      <c r="GKY25"/>
      <c r="GKZ25"/>
      <c r="GLA25"/>
      <c r="GLB25"/>
      <c r="GLC25"/>
      <c r="GLD25"/>
      <c r="GLE25"/>
      <c r="GLF25"/>
      <c r="GLG25"/>
      <c r="GLH25"/>
      <c r="GLI25"/>
      <c r="GLJ25"/>
      <c r="GLK25"/>
      <c r="GLL25"/>
      <c r="GLM25"/>
      <c r="GLN25"/>
      <c r="GLO25"/>
      <c r="GLP25"/>
      <c r="GLQ25"/>
      <c r="GLR25"/>
      <c r="GLS25"/>
      <c r="GLT25"/>
      <c r="GLU25"/>
      <c r="GLV25"/>
      <c r="GLW25"/>
      <c r="GLX25"/>
      <c r="GLY25"/>
      <c r="GLZ25"/>
      <c r="GMA25"/>
      <c r="GMB25"/>
      <c r="GMC25"/>
      <c r="GMD25"/>
      <c r="GME25"/>
      <c r="GMF25"/>
      <c r="GMG25"/>
      <c r="GMH25"/>
      <c r="GMI25"/>
      <c r="GMJ25"/>
      <c r="GMK25"/>
      <c r="GML25"/>
      <c r="GMM25"/>
      <c r="GMN25"/>
      <c r="GMO25"/>
      <c r="GMP25"/>
      <c r="GMQ25"/>
      <c r="GMR25"/>
      <c r="GMS25"/>
      <c r="GMT25"/>
      <c r="GMU25"/>
      <c r="GMV25"/>
      <c r="GMW25"/>
      <c r="GMX25"/>
      <c r="GMY25"/>
      <c r="GMZ25"/>
      <c r="GNA25"/>
      <c r="GNB25"/>
      <c r="GNC25"/>
      <c r="GND25"/>
      <c r="GNE25"/>
      <c r="GNF25"/>
      <c r="GNG25"/>
      <c r="GNH25"/>
      <c r="GNI25"/>
      <c r="GNJ25"/>
      <c r="GNK25"/>
      <c r="GNL25"/>
      <c r="GNM25"/>
      <c r="GNN25"/>
      <c r="GNO25"/>
      <c r="GNP25"/>
      <c r="GNQ25"/>
      <c r="GNR25"/>
      <c r="GNS25"/>
      <c r="GNT25"/>
      <c r="GNU25"/>
      <c r="GNV25"/>
      <c r="GNW25"/>
      <c r="GNX25"/>
      <c r="GNY25"/>
      <c r="GNZ25"/>
      <c r="GOA25"/>
      <c r="GOB25"/>
      <c r="GOC25"/>
      <c r="GOD25"/>
      <c r="GOE25"/>
      <c r="GOF25"/>
      <c r="GOG25"/>
      <c r="GOH25"/>
      <c r="GOI25"/>
      <c r="GOJ25"/>
      <c r="GOK25"/>
      <c r="GOL25"/>
      <c r="GOM25"/>
      <c r="GON25"/>
      <c r="GOO25"/>
      <c r="GOP25"/>
      <c r="GOQ25"/>
      <c r="GOR25"/>
      <c r="GOS25"/>
      <c r="GOT25"/>
      <c r="GOU25"/>
      <c r="GOV25"/>
      <c r="GOW25"/>
      <c r="GOX25"/>
      <c r="GOY25"/>
      <c r="GOZ25"/>
      <c r="GPA25"/>
      <c r="GPB25"/>
      <c r="GPC25"/>
      <c r="GPD25"/>
      <c r="GPE25"/>
      <c r="GPF25"/>
      <c r="GPG25"/>
      <c r="GPH25"/>
      <c r="GPI25"/>
      <c r="GPJ25"/>
      <c r="GPK25"/>
      <c r="GPL25"/>
      <c r="GPM25"/>
      <c r="GPN25"/>
      <c r="GPO25"/>
      <c r="GPP25"/>
      <c r="GPQ25"/>
      <c r="GPR25"/>
      <c r="GPS25"/>
      <c r="GPT25"/>
      <c r="GPU25"/>
      <c r="GPV25"/>
      <c r="GPW25"/>
      <c r="GPX25"/>
      <c r="GPY25"/>
      <c r="GPZ25"/>
      <c r="GQA25"/>
      <c r="GQB25"/>
      <c r="GQC25"/>
      <c r="GQD25"/>
      <c r="GQE25"/>
      <c r="GQF25"/>
      <c r="GQG25"/>
      <c r="GQH25"/>
      <c r="GQI25"/>
      <c r="GQJ25"/>
      <c r="GQK25"/>
      <c r="GQL25"/>
      <c r="GQM25"/>
      <c r="GQN25"/>
      <c r="GQO25"/>
      <c r="GQP25"/>
      <c r="GQQ25"/>
      <c r="GQR25"/>
      <c r="GQS25"/>
      <c r="GQT25"/>
      <c r="GQU25"/>
      <c r="GQV25"/>
      <c r="GQW25"/>
      <c r="GQX25"/>
      <c r="GQY25"/>
      <c r="GQZ25"/>
      <c r="GRA25"/>
      <c r="GRB25"/>
      <c r="GRC25"/>
      <c r="GRD25"/>
      <c r="GRE25"/>
      <c r="GRF25"/>
      <c r="GRG25"/>
      <c r="GRH25"/>
      <c r="GRI25"/>
      <c r="GRJ25"/>
      <c r="GRK25"/>
      <c r="GRL25"/>
      <c r="GRM25"/>
      <c r="GRN25"/>
      <c r="GRO25"/>
      <c r="GRP25"/>
      <c r="GRQ25"/>
      <c r="GRR25"/>
      <c r="GRS25"/>
      <c r="GRT25"/>
      <c r="GRU25"/>
      <c r="GRV25"/>
      <c r="GRW25"/>
      <c r="GRX25"/>
      <c r="GRY25"/>
      <c r="GRZ25"/>
      <c r="GSA25"/>
      <c r="GSB25"/>
      <c r="GSC25"/>
      <c r="GSD25"/>
      <c r="GSE25"/>
      <c r="GSF25"/>
      <c r="GSG25"/>
      <c r="GSH25"/>
      <c r="GSI25"/>
      <c r="GSJ25"/>
      <c r="GSK25"/>
      <c r="GSL25"/>
      <c r="GSM25"/>
      <c r="GSN25"/>
      <c r="GSO25"/>
      <c r="GSP25"/>
      <c r="GSQ25"/>
      <c r="GSR25"/>
      <c r="GSS25"/>
      <c r="GST25"/>
      <c r="GSU25"/>
      <c r="GSV25"/>
      <c r="GSW25"/>
      <c r="GSX25"/>
      <c r="GSY25"/>
      <c r="GSZ25"/>
      <c r="GTA25"/>
      <c r="GTB25"/>
      <c r="GTC25"/>
      <c r="GTD25"/>
      <c r="GTE25"/>
      <c r="GTF25"/>
      <c r="GTG25"/>
      <c r="GTH25"/>
      <c r="GTI25"/>
      <c r="GTJ25"/>
      <c r="GTK25"/>
      <c r="GTL25"/>
      <c r="GTM25"/>
      <c r="GTN25"/>
      <c r="GTO25"/>
      <c r="GTP25"/>
      <c r="GTQ25"/>
      <c r="GTR25"/>
      <c r="GTS25"/>
      <c r="GTT25"/>
      <c r="GTU25"/>
      <c r="GTV25"/>
      <c r="GTW25"/>
      <c r="GTX25"/>
      <c r="GTY25"/>
      <c r="GTZ25"/>
      <c r="GUA25"/>
      <c r="GUB25"/>
      <c r="GUC25"/>
      <c r="GUD25"/>
      <c r="GUE25"/>
      <c r="GUF25"/>
      <c r="GUG25"/>
      <c r="GUH25"/>
      <c r="GUI25"/>
      <c r="GUJ25"/>
      <c r="GUK25"/>
      <c r="GUL25"/>
      <c r="GUM25"/>
      <c r="GUN25"/>
      <c r="GUO25"/>
      <c r="GUP25"/>
      <c r="GUQ25"/>
      <c r="GUR25"/>
      <c r="GUS25"/>
      <c r="GUT25"/>
      <c r="GUU25"/>
      <c r="GUV25"/>
      <c r="GUW25"/>
      <c r="GUX25"/>
      <c r="GUY25"/>
      <c r="GUZ25"/>
      <c r="GVA25"/>
      <c r="GVB25"/>
      <c r="GVC25"/>
      <c r="GVD25"/>
      <c r="GVE25"/>
      <c r="GVF25"/>
      <c r="GVG25"/>
      <c r="GVH25"/>
      <c r="GVI25"/>
      <c r="GVJ25"/>
      <c r="GVK25"/>
      <c r="GVL25"/>
      <c r="GVM25"/>
      <c r="GVN25"/>
      <c r="GVO25"/>
      <c r="GVP25"/>
      <c r="GVQ25"/>
      <c r="GVR25"/>
      <c r="GVS25"/>
      <c r="GVT25"/>
      <c r="GVU25"/>
      <c r="GVV25"/>
      <c r="GVW25"/>
      <c r="GVX25"/>
      <c r="GVY25"/>
      <c r="GVZ25"/>
      <c r="GWA25"/>
      <c r="GWB25"/>
      <c r="GWC25"/>
      <c r="GWD25"/>
      <c r="GWE25"/>
      <c r="GWF25"/>
      <c r="GWG25"/>
      <c r="GWH25"/>
      <c r="GWI25"/>
      <c r="GWJ25"/>
      <c r="GWK25"/>
      <c r="GWL25"/>
      <c r="GWM25"/>
      <c r="GWN25"/>
      <c r="GWO25"/>
      <c r="GWP25"/>
      <c r="GWQ25"/>
      <c r="GWR25"/>
      <c r="GWS25"/>
      <c r="GWT25"/>
      <c r="GWU25"/>
      <c r="GWV25"/>
      <c r="GWW25"/>
      <c r="GWX25"/>
      <c r="GWY25"/>
      <c r="GWZ25"/>
      <c r="GXA25"/>
      <c r="GXB25"/>
      <c r="GXC25"/>
      <c r="GXD25"/>
      <c r="GXE25"/>
      <c r="GXF25"/>
      <c r="GXG25"/>
      <c r="GXH25"/>
      <c r="GXI25"/>
      <c r="GXJ25"/>
      <c r="GXK25"/>
      <c r="GXL25"/>
      <c r="GXM25"/>
      <c r="GXN25"/>
      <c r="GXO25"/>
      <c r="GXP25"/>
      <c r="GXQ25"/>
      <c r="GXR25"/>
      <c r="GXS25"/>
      <c r="GXT25"/>
      <c r="GXU25"/>
      <c r="GXV25"/>
      <c r="GXW25"/>
      <c r="GXX25"/>
      <c r="GXY25"/>
      <c r="GXZ25"/>
      <c r="GYA25"/>
      <c r="GYB25"/>
      <c r="GYC25"/>
      <c r="GYD25"/>
      <c r="GYE25"/>
      <c r="GYF25"/>
      <c r="GYG25"/>
      <c r="GYH25"/>
      <c r="GYI25"/>
      <c r="GYJ25"/>
      <c r="GYK25"/>
      <c r="GYL25"/>
      <c r="GYM25"/>
      <c r="GYN25"/>
      <c r="GYO25"/>
      <c r="GYP25"/>
      <c r="GYQ25"/>
      <c r="GYR25"/>
      <c r="GYS25"/>
      <c r="GYT25"/>
      <c r="GYU25"/>
      <c r="GYV25"/>
      <c r="GYW25"/>
      <c r="GYX25"/>
      <c r="GYY25"/>
      <c r="GYZ25"/>
      <c r="GZA25"/>
      <c r="GZB25"/>
      <c r="GZC25"/>
      <c r="GZD25"/>
      <c r="GZE25"/>
      <c r="GZF25"/>
      <c r="GZG25"/>
      <c r="GZH25"/>
      <c r="GZI25"/>
      <c r="GZJ25"/>
      <c r="GZK25"/>
      <c r="GZL25"/>
      <c r="GZM25"/>
      <c r="GZN25"/>
      <c r="GZO25"/>
      <c r="GZP25"/>
      <c r="GZQ25"/>
      <c r="GZR25"/>
      <c r="GZS25"/>
      <c r="GZT25"/>
      <c r="GZU25"/>
      <c r="GZV25"/>
      <c r="GZW25"/>
      <c r="GZX25"/>
      <c r="GZY25"/>
      <c r="GZZ25"/>
      <c r="HAA25"/>
      <c r="HAB25"/>
      <c r="HAC25"/>
      <c r="HAD25"/>
      <c r="HAE25"/>
      <c r="HAF25"/>
      <c r="HAG25"/>
      <c r="HAH25"/>
      <c r="HAI25"/>
      <c r="HAJ25"/>
      <c r="HAK25"/>
      <c r="HAL25"/>
      <c r="HAM25"/>
      <c r="HAN25"/>
      <c r="HAO25"/>
      <c r="HAP25"/>
      <c r="HAQ25"/>
      <c r="HAR25"/>
      <c r="HAS25"/>
      <c r="HAT25"/>
      <c r="HAU25"/>
      <c r="HAV25"/>
      <c r="HAW25"/>
      <c r="HAX25"/>
      <c r="HAY25"/>
      <c r="HAZ25"/>
      <c r="HBA25"/>
      <c r="HBB25"/>
      <c r="HBC25"/>
      <c r="HBD25"/>
      <c r="HBE25"/>
      <c r="HBF25"/>
      <c r="HBG25"/>
      <c r="HBH25"/>
      <c r="HBI25"/>
      <c r="HBJ25"/>
      <c r="HBK25"/>
      <c r="HBL25"/>
      <c r="HBM25"/>
      <c r="HBN25"/>
      <c r="HBO25"/>
      <c r="HBP25"/>
      <c r="HBQ25"/>
      <c r="HBR25"/>
      <c r="HBS25"/>
      <c r="HBT25"/>
      <c r="HBU25"/>
      <c r="HBV25"/>
      <c r="HBW25"/>
      <c r="HBX25"/>
      <c r="HBY25"/>
      <c r="HBZ25"/>
      <c r="HCA25"/>
      <c r="HCB25"/>
      <c r="HCC25"/>
      <c r="HCD25"/>
      <c r="HCE25"/>
      <c r="HCF25"/>
      <c r="HCG25"/>
      <c r="HCH25"/>
      <c r="HCI25"/>
      <c r="HCJ25"/>
      <c r="HCK25"/>
      <c r="HCL25"/>
      <c r="HCM25"/>
      <c r="HCN25"/>
      <c r="HCO25"/>
      <c r="HCP25"/>
      <c r="HCQ25"/>
      <c r="HCR25"/>
      <c r="HCS25"/>
      <c r="HCT25"/>
      <c r="HCU25"/>
      <c r="HCV25"/>
      <c r="HCW25"/>
      <c r="HCX25"/>
      <c r="HCY25"/>
      <c r="HCZ25"/>
      <c r="HDA25"/>
      <c r="HDB25"/>
      <c r="HDC25"/>
      <c r="HDD25"/>
      <c r="HDE25"/>
      <c r="HDF25"/>
      <c r="HDG25"/>
      <c r="HDH25"/>
      <c r="HDI25"/>
      <c r="HDJ25"/>
      <c r="HDK25"/>
      <c r="HDL25"/>
      <c r="HDM25"/>
      <c r="HDN25"/>
      <c r="HDO25"/>
      <c r="HDP25"/>
      <c r="HDQ25"/>
      <c r="HDR25"/>
      <c r="HDS25"/>
      <c r="HDT25"/>
      <c r="HDU25"/>
      <c r="HDV25"/>
      <c r="HDW25"/>
      <c r="HDX25"/>
      <c r="HDY25"/>
      <c r="HDZ25"/>
      <c r="HEA25"/>
      <c r="HEB25"/>
      <c r="HEC25"/>
      <c r="HED25"/>
      <c r="HEE25"/>
      <c r="HEF25"/>
      <c r="HEG25"/>
      <c r="HEH25"/>
      <c r="HEI25"/>
      <c r="HEJ25"/>
      <c r="HEK25"/>
      <c r="HEL25"/>
      <c r="HEM25"/>
      <c r="HEN25"/>
      <c r="HEO25"/>
      <c r="HEP25"/>
      <c r="HEQ25"/>
      <c r="HER25"/>
      <c r="HES25"/>
      <c r="HET25"/>
      <c r="HEU25"/>
      <c r="HEV25"/>
      <c r="HEW25"/>
      <c r="HEX25"/>
      <c r="HEY25"/>
      <c r="HEZ25"/>
      <c r="HFA25"/>
      <c r="HFB25"/>
      <c r="HFC25"/>
      <c r="HFD25"/>
      <c r="HFE25"/>
      <c r="HFF25"/>
      <c r="HFG25"/>
      <c r="HFH25"/>
      <c r="HFI25"/>
      <c r="HFJ25"/>
      <c r="HFK25"/>
      <c r="HFL25"/>
      <c r="HFM25"/>
      <c r="HFN25"/>
      <c r="HFO25"/>
      <c r="HFP25"/>
      <c r="HFQ25"/>
      <c r="HFR25"/>
      <c r="HFS25"/>
      <c r="HFT25"/>
      <c r="HFU25"/>
      <c r="HFV25"/>
      <c r="HFW25"/>
      <c r="HFX25"/>
      <c r="HFY25"/>
      <c r="HFZ25"/>
      <c r="HGA25"/>
      <c r="HGB25"/>
      <c r="HGC25"/>
      <c r="HGD25"/>
      <c r="HGE25"/>
      <c r="HGF25"/>
      <c r="HGG25"/>
      <c r="HGH25"/>
      <c r="HGI25"/>
      <c r="HGJ25"/>
      <c r="HGK25"/>
      <c r="HGL25"/>
      <c r="HGM25"/>
      <c r="HGN25"/>
      <c r="HGO25"/>
      <c r="HGP25"/>
      <c r="HGQ25"/>
      <c r="HGR25"/>
      <c r="HGS25"/>
      <c r="HGT25"/>
      <c r="HGU25"/>
      <c r="HGV25"/>
      <c r="HGW25"/>
      <c r="HGX25"/>
      <c r="HGY25"/>
      <c r="HGZ25"/>
      <c r="HHA25"/>
      <c r="HHB25"/>
      <c r="HHC25"/>
      <c r="HHD25"/>
      <c r="HHE25"/>
      <c r="HHF25"/>
      <c r="HHG25"/>
      <c r="HHH25"/>
      <c r="HHI25"/>
      <c r="HHJ25"/>
      <c r="HHK25"/>
      <c r="HHL25"/>
      <c r="HHM25"/>
      <c r="HHN25"/>
      <c r="HHO25"/>
      <c r="HHP25"/>
      <c r="HHQ25"/>
      <c r="HHR25"/>
      <c r="HHS25"/>
      <c r="HHT25"/>
      <c r="HHU25"/>
      <c r="HHV25"/>
      <c r="HHW25"/>
      <c r="HHX25"/>
      <c r="HHY25"/>
      <c r="HHZ25"/>
      <c r="HIA25"/>
      <c r="HIB25"/>
      <c r="HIC25"/>
      <c r="HID25"/>
      <c r="HIE25"/>
      <c r="HIF25"/>
      <c r="HIG25"/>
      <c r="HIH25"/>
      <c r="HII25"/>
      <c r="HIJ25"/>
      <c r="HIK25"/>
      <c r="HIL25"/>
      <c r="HIM25"/>
      <c r="HIN25"/>
      <c r="HIO25"/>
      <c r="HIP25"/>
      <c r="HIQ25"/>
      <c r="HIR25"/>
      <c r="HIS25"/>
      <c r="HIT25"/>
      <c r="HIU25"/>
      <c r="HIV25"/>
      <c r="HIW25"/>
      <c r="HIX25"/>
      <c r="HIY25"/>
      <c r="HIZ25"/>
      <c r="HJA25"/>
      <c r="HJB25"/>
      <c r="HJC25"/>
      <c r="HJD25"/>
      <c r="HJE25"/>
      <c r="HJF25"/>
      <c r="HJG25"/>
      <c r="HJH25"/>
      <c r="HJI25"/>
      <c r="HJJ25"/>
      <c r="HJK25"/>
      <c r="HJL25"/>
      <c r="HJM25"/>
      <c r="HJN25"/>
      <c r="HJO25"/>
      <c r="HJP25"/>
      <c r="HJQ25"/>
      <c r="HJR25"/>
      <c r="HJS25"/>
      <c r="HJT25"/>
      <c r="HJU25"/>
      <c r="HJV25"/>
      <c r="HJW25"/>
      <c r="HJX25"/>
      <c r="HJY25"/>
      <c r="HJZ25"/>
      <c r="HKA25"/>
      <c r="HKB25"/>
      <c r="HKC25"/>
      <c r="HKD25"/>
      <c r="HKE25"/>
      <c r="HKF25"/>
      <c r="HKG25"/>
      <c r="HKH25"/>
      <c r="HKI25"/>
      <c r="HKJ25"/>
      <c r="HKK25"/>
      <c r="HKL25"/>
      <c r="HKM25"/>
      <c r="HKN25"/>
      <c r="HKO25"/>
      <c r="HKP25"/>
      <c r="HKQ25"/>
      <c r="HKR25"/>
      <c r="HKS25"/>
      <c r="HKT25"/>
      <c r="HKU25"/>
      <c r="HKV25"/>
      <c r="HKW25"/>
      <c r="HKX25"/>
      <c r="HKY25"/>
      <c r="HKZ25"/>
      <c r="HLA25"/>
      <c r="HLB25"/>
      <c r="HLC25"/>
      <c r="HLD25"/>
      <c r="HLE25"/>
      <c r="HLF25"/>
      <c r="HLG25"/>
      <c r="HLH25"/>
      <c r="HLI25"/>
      <c r="HLJ25"/>
      <c r="HLK25"/>
      <c r="HLL25"/>
      <c r="HLM25"/>
      <c r="HLN25"/>
      <c r="HLO25"/>
      <c r="HLP25"/>
      <c r="HLQ25"/>
      <c r="HLR25"/>
      <c r="HLS25"/>
      <c r="HLT25"/>
      <c r="HLU25"/>
      <c r="HLV25"/>
      <c r="HLW25"/>
      <c r="HLX25"/>
      <c r="HLY25"/>
      <c r="HLZ25"/>
      <c r="HMA25"/>
      <c r="HMB25"/>
      <c r="HMC25"/>
      <c r="HMD25"/>
      <c r="HME25"/>
      <c r="HMF25"/>
      <c r="HMG25"/>
      <c r="HMH25"/>
      <c r="HMI25"/>
      <c r="HMJ25"/>
      <c r="HMK25"/>
      <c r="HML25"/>
      <c r="HMM25"/>
      <c r="HMN25"/>
      <c r="HMO25"/>
      <c r="HMP25"/>
      <c r="HMQ25"/>
      <c r="HMR25"/>
      <c r="HMS25"/>
      <c r="HMT25"/>
      <c r="HMU25"/>
      <c r="HMV25"/>
      <c r="HMW25"/>
      <c r="HMX25"/>
      <c r="HMY25"/>
      <c r="HMZ25"/>
      <c r="HNA25"/>
      <c r="HNB25"/>
      <c r="HNC25"/>
      <c r="HND25"/>
      <c r="HNE25"/>
      <c r="HNF25"/>
      <c r="HNG25"/>
      <c r="HNH25"/>
      <c r="HNI25"/>
      <c r="HNJ25"/>
      <c r="HNK25"/>
      <c r="HNL25"/>
      <c r="HNM25"/>
      <c r="HNN25"/>
      <c r="HNO25"/>
      <c r="HNP25"/>
      <c r="HNQ25"/>
      <c r="HNR25"/>
      <c r="HNS25"/>
      <c r="HNT25"/>
      <c r="HNU25"/>
      <c r="HNV25"/>
      <c r="HNW25"/>
      <c r="HNX25"/>
      <c r="HNY25"/>
      <c r="HNZ25"/>
      <c r="HOA25"/>
      <c r="HOB25"/>
      <c r="HOC25"/>
      <c r="HOD25"/>
      <c r="HOE25"/>
      <c r="HOF25"/>
      <c r="HOG25"/>
      <c r="HOH25"/>
      <c r="HOI25"/>
      <c r="HOJ25"/>
      <c r="HOK25"/>
      <c r="HOL25"/>
      <c r="HOM25"/>
      <c r="HON25"/>
      <c r="HOO25"/>
      <c r="HOP25"/>
      <c r="HOQ25"/>
      <c r="HOR25"/>
      <c r="HOS25"/>
      <c r="HOT25"/>
      <c r="HOU25"/>
      <c r="HOV25"/>
      <c r="HOW25"/>
      <c r="HOX25"/>
      <c r="HOY25"/>
      <c r="HOZ25"/>
      <c r="HPA25"/>
      <c r="HPB25"/>
      <c r="HPC25"/>
      <c r="HPD25"/>
      <c r="HPE25"/>
      <c r="HPF25"/>
      <c r="HPG25"/>
      <c r="HPH25"/>
      <c r="HPI25"/>
      <c r="HPJ25"/>
      <c r="HPK25"/>
      <c r="HPL25"/>
      <c r="HPM25"/>
      <c r="HPN25"/>
      <c r="HPO25"/>
      <c r="HPP25"/>
      <c r="HPQ25"/>
      <c r="HPR25"/>
      <c r="HPS25"/>
      <c r="HPT25"/>
      <c r="HPU25"/>
      <c r="HPV25"/>
      <c r="HPW25"/>
      <c r="HPX25"/>
      <c r="HPY25"/>
      <c r="HPZ25"/>
      <c r="HQA25"/>
      <c r="HQB25"/>
      <c r="HQC25"/>
      <c r="HQD25"/>
      <c r="HQE25"/>
      <c r="HQF25"/>
      <c r="HQG25"/>
      <c r="HQH25"/>
      <c r="HQI25"/>
      <c r="HQJ25"/>
      <c r="HQK25"/>
      <c r="HQL25"/>
      <c r="HQM25"/>
      <c r="HQN25"/>
      <c r="HQO25"/>
      <c r="HQP25"/>
      <c r="HQQ25"/>
      <c r="HQR25"/>
      <c r="HQS25"/>
      <c r="HQT25"/>
      <c r="HQU25"/>
      <c r="HQV25"/>
      <c r="HQW25"/>
      <c r="HQX25"/>
      <c r="HQY25"/>
      <c r="HQZ25"/>
      <c r="HRA25"/>
      <c r="HRB25"/>
      <c r="HRC25"/>
      <c r="HRD25"/>
      <c r="HRE25"/>
      <c r="HRF25"/>
      <c r="HRG25"/>
      <c r="HRH25"/>
      <c r="HRI25"/>
      <c r="HRJ25"/>
      <c r="HRK25"/>
      <c r="HRL25"/>
      <c r="HRM25"/>
      <c r="HRN25"/>
      <c r="HRO25"/>
      <c r="HRP25"/>
      <c r="HRQ25"/>
      <c r="HRR25"/>
      <c r="HRS25"/>
      <c r="HRT25"/>
      <c r="HRU25"/>
      <c r="HRV25"/>
      <c r="HRW25"/>
      <c r="HRX25"/>
      <c r="HRY25"/>
      <c r="HRZ25"/>
      <c r="HSA25"/>
      <c r="HSB25"/>
      <c r="HSC25"/>
      <c r="HSD25"/>
      <c r="HSE25"/>
      <c r="HSF25"/>
      <c r="HSG25"/>
      <c r="HSH25"/>
      <c r="HSI25"/>
      <c r="HSJ25"/>
      <c r="HSK25"/>
      <c r="HSL25"/>
      <c r="HSM25"/>
      <c r="HSN25"/>
      <c r="HSO25"/>
      <c r="HSP25"/>
      <c r="HSQ25"/>
      <c r="HSR25"/>
      <c r="HSS25"/>
      <c r="HST25"/>
      <c r="HSU25"/>
      <c r="HSV25"/>
      <c r="HSW25"/>
      <c r="HSX25"/>
      <c r="HSY25"/>
      <c r="HSZ25"/>
      <c r="HTA25"/>
      <c r="HTB25"/>
      <c r="HTC25"/>
      <c r="HTD25"/>
      <c r="HTE25"/>
      <c r="HTF25"/>
      <c r="HTG25"/>
      <c r="HTH25"/>
      <c r="HTI25"/>
      <c r="HTJ25"/>
      <c r="HTK25"/>
      <c r="HTL25"/>
      <c r="HTM25"/>
      <c r="HTN25"/>
      <c r="HTO25"/>
      <c r="HTP25"/>
      <c r="HTQ25"/>
      <c r="HTR25"/>
      <c r="HTS25"/>
      <c r="HTT25"/>
      <c r="HTU25"/>
      <c r="HTV25"/>
      <c r="HTW25"/>
      <c r="HTX25"/>
      <c r="HTY25"/>
      <c r="HTZ25"/>
      <c r="HUA25"/>
      <c r="HUB25"/>
      <c r="HUC25"/>
      <c r="HUD25"/>
      <c r="HUE25"/>
      <c r="HUF25"/>
      <c r="HUG25"/>
      <c r="HUH25"/>
      <c r="HUI25"/>
      <c r="HUJ25"/>
      <c r="HUK25"/>
      <c r="HUL25"/>
      <c r="HUM25"/>
      <c r="HUN25"/>
      <c r="HUO25"/>
      <c r="HUP25"/>
      <c r="HUQ25"/>
      <c r="HUR25"/>
      <c r="HUS25"/>
      <c r="HUT25"/>
      <c r="HUU25"/>
      <c r="HUV25"/>
      <c r="HUW25"/>
      <c r="HUX25"/>
      <c r="HUY25"/>
      <c r="HUZ25"/>
      <c r="HVA25"/>
      <c r="HVB25"/>
      <c r="HVC25"/>
      <c r="HVD25"/>
      <c r="HVE25"/>
      <c r="HVF25"/>
      <c r="HVG25"/>
      <c r="HVH25"/>
      <c r="HVI25"/>
      <c r="HVJ25"/>
      <c r="HVK25"/>
      <c r="HVL25"/>
      <c r="HVM25"/>
      <c r="HVN25"/>
      <c r="HVO25"/>
      <c r="HVP25"/>
      <c r="HVQ25"/>
      <c r="HVR25"/>
      <c r="HVS25"/>
      <c r="HVT25"/>
      <c r="HVU25"/>
      <c r="HVV25"/>
      <c r="HVW25"/>
      <c r="HVX25"/>
      <c r="HVY25"/>
      <c r="HVZ25"/>
      <c r="HWA25"/>
      <c r="HWB25"/>
      <c r="HWC25"/>
      <c r="HWD25"/>
      <c r="HWE25"/>
      <c r="HWF25"/>
      <c r="HWG25"/>
      <c r="HWH25"/>
      <c r="HWI25"/>
      <c r="HWJ25"/>
      <c r="HWK25"/>
      <c r="HWL25"/>
      <c r="HWM25"/>
      <c r="HWN25"/>
      <c r="HWO25"/>
      <c r="HWP25"/>
      <c r="HWQ25"/>
      <c r="HWR25"/>
      <c r="HWS25"/>
      <c r="HWT25"/>
      <c r="HWU25"/>
      <c r="HWV25"/>
      <c r="HWW25"/>
      <c r="HWX25"/>
      <c r="HWY25"/>
      <c r="HWZ25"/>
      <c r="HXA25"/>
      <c r="HXB25"/>
      <c r="HXC25"/>
      <c r="HXD25"/>
      <c r="HXE25"/>
      <c r="HXF25"/>
      <c r="HXG25"/>
      <c r="HXH25"/>
      <c r="HXI25"/>
      <c r="HXJ25"/>
      <c r="HXK25"/>
      <c r="HXL25"/>
      <c r="HXM25"/>
      <c r="HXN25"/>
      <c r="HXO25"/>
      <c r="HXP25"/>
      <c r="HXQ25"/>
      <c r="HXR25"/>
      <c r="HXS25"/>
      <c r="HXT25"/>
      <c r="HXU25"/>
      <c r="HXV25"/>
      <c r="HXW25"/>
      <c r="HXX25"/>
      <c r="HXY25"/>
      <c r="HXZ25"/>
      <c r="HYA25"/>
      <c r="HYB25"/>
      <c r="HYC25"/>
      <c r="HYD25"/>
      <c r="HYE25"/>
      <c r="HYF25"/>
      <c r="HYG25"/>
      <c r="HYH25"/>
      <c r="HYI25"/>
      <c r="HYJ25"/>
      <c r="HYK25"/>
      <c r="HYL25"/>
      <c r="HYM25"/>
      <c r="HYN25"/>
      <c r="HYO25"/>
      <c r="HYP25"/>
      <c r="HYQ25"/>
      <c r="HYR25"/>
      <c r="HYS25"/>
      <c r="HYT25"/>
      <c r="HYU25"/>
      <c r="HYV25"/>
      <c r="HYW25"/>
      <c r="HYX25"/>
      <c r="HYY25"/>
      <c r="HYZ25"/>
      <c r="HZA25"/>
      <c r="HZB25"/>
      <c r="HZC25"/>
      <c r="HZD25"/>
      <c r="HZE25"/>
      <c r="HZF25"/>
      <c r="HZG25"/>
      <c r="HZH25"/>
      <c r="HZI25"/>
      <c r="HZJ25"/>
      <c r="HZK25"/>
      <c r="HZL25"/>
      <c r="HZM25"/>
      <c r="HZN25"/>
      <c r="HZO25"/>
      <c r="HZP25"/>
      <c r="HZQ25"/>
      <c r="HZR25"/>
      <c r="HZS25"/>
      <c r="HZT25"/>
      <c r="HZU25"/>
      <c r="HZV25"/>
      <c r="HZW25"/>
      <c r="HZX25"/>
      <c r="HZY25"/>
      <c r="HZZ25"/>
      <c r="IAA25"/>
      <c r="IAB25"/>
      <c r="IAC25"/>
      <c r="IAD25"/>
      <c r="IAE25"/>
      <c r="IAF25"/>
      <c r="IAG25"/>
      <c r="IAH25"/>
      <c r="IAI25"/>
      <c r="IAJ25"/>
      <c r="IAK25"/>
      <c r="IAL25"/>
      <c r="IAM25"/>
      <c r="IAN25"/>
      <c r="IAO25"/>
      <c r="IAP25"/>
      <c r="IAQ25"/>
      <c r="IAR25"/>
      <c r="IAS25"/>
      <c r="IAT25"/>
      <c r="IAU25"/>
      <c r="IAV25"/>
      <c r="IAW25"/>
      <c r="IAX25"/>
      <c r="IAY25"/>
      <c r="IAZ25"/>
      <c r="IBA25"/>
      <c r="IBB25"/>
      <c r="IBC25"/>
      <c r="IBD25"/>
      <c r="IBE25"/>
      <c r="IBF25"/>
      <c r="IBG25"/>
      <c r="IBH25"/>
      <c r="IBI25"/>
      <c r="IBJ25"/>
      <c r="IBK25"/>
      <c r="IBL25"/>
      <c r="IBM25"/>
      <c r="IBN25"/>
      <c r="IBO25"/>
      <c r="IBP25"/>
      <c r="IBQ25"/>
      <c r="IBR25"/>
      <c r="IBS25"/>
      <c r="IBT25"/>
      <c r="IBU25"/>
      <c r="IBV25"/>
      <c r="IBW25"/>
      <c r="IBX25"/>
      <c r="IBY25"/>
      <c r="IBZ25"/>
      <c r="ICA25"/>
      <c r="ICB25"/>
      <c r="ICC25"/>
      <c r="ICD25"/>
      <c r="ICE25"/>
      <c r="ICF25"/>
      <c r="ICG25"/>
      <c r="ICH25"/>
      <c r="ICI25"/>
      <c r="ICJ25"/>
      <c r="ICK25"/>
      <c r="ICL25"/>
      <c r="ICM25"/>
      <c r="ICN25"/>
      <c r="ICO25"/>
      <c r="ICP25"/>
      <c r="ICQ25"/>
      <c r="ICR25"/>
      <c r="ICS25"/>
      <c r="ICT25"/>
      <c r="ICU25"/>
      <c r="ICV25"/>
      <c r="ICW25"/>
      <c r="ICX25"/>
      <c r="ICY25"/>
      <c r="ICZ25"/>
      <c r="IDA25"/>
      <c r="IDB25"/>
      <c r="IDC25"/>
      <c r="IDD25"/>
      <c r="IDE25"/>
      <c r="IDF25"/>
      <c r="IDG25"/>
      <c r="IDH25"/>
      <c r="IDI25"/>
      <c r="IDJ25"/>
      <c r="IDK25"/>
      <c r="IDL25"/>
      <c r="IDM25"/>
      <c r="IDN25"/>
      <c r="IDO25"/>
      <c r="IDP25"/>
      <c r="IDQ25"/>
      <c r="IDR25"/>
      <c r="IDS25"/>
      <c r="IDT25"/>
      <c r="IDU25"/>
      <c r="IDV25"/>
      <c r="IDW25"/>
      <c r="IDX25"/>
      <c r="IDY25"/>
      <c r="IDZ25"/>
      <c r="IEA25"/>
      <c r="IEB25"/>
      <c r="IEC25"/>
      <c r="IED25"/>
      <c r="IEE25"/>
      <c r="IEF25"/>
      <c r="IEG25"/>
      <c r="IEH25"/>
      <c r="IEI25"/>
      <c r="IEJ25"/>
      <c r="IEK25"/>
      <c r="IEL25"/>
      <c r="IEM25"/>
      <c r="IEN25"/>
      <c r="IEO25"/>
      <c r="IEP25"/>
      <c r="IEQ25"/>
      <c r="IER25"/>
      <c r="IES25"/>
      <c r="IET25"/>
      <c r="IEU25"/>
      <c r="IEV25"/>
      <c r="IEW25"/>
      <c r="IEX25"/>
      <c r="IEY25"/>
      <c r="IEZ25"/>
      <c r="IFA25"/>
      <c r="IFB25"/>
      <c r="IFC25"/>
      <c r="IFD25"/>
      <c r="IFE25"/>
      <c r="IFF25"/>
      <c r="IFG25"/>
      <c r="IFH25"/>
      <c r="IFI25"/>
      <c r="IFJ25"/>
      <c r="IFK25"/>
      <c r="IFL25"/>
      <c r="IFM25"/>
      <c r="IFN25"/>
      <c r="IFO25"/>
      <c r="IFP25"/>
      <c r="IFQ25"/>
      <c r="IFR25"/>
      <c r="IFS25"/>
      <c r="IFT25"/>
      <c r="IFU25"/>
      <c r="IFV25"/>
      <c r="IFW25"/>
      <c r="IFX25"/>
      <c r="IFY25"/>
      <c r="IFZ25"/>
      <c r="IGA25"/>
      <c r="IGB25"/>
      <c r="IGC25"/>
      <c r="IGD25"/>
      <c r="IGE25"/>
      <c r="IGF25"/>
      <c r="IGG25"/>
      <c r="IGH25"/>
      <c r="IGI25"/>
      <c r="IGJ25"/>
      <c r="IGK25"/>
      <c r="IGL25"/>
      <c r="IGM25"/>
      <c r="IGN25"/>
      <c r="IGO25"/>
      <c r="IGP25"/>
      <c r="IGQ25"/>
      <c r="IGR25"/>
      <c r="IGS25"/>
      <c r="IGT25"/>
      <c r="IGU25"/>
      <c r="IGV25"/>
      <c r="IGW25"/>
      <c r="IGX25"/>
      <c r="IGY25"/>
      <c r="IGZ25"/>
      <c r="IHA25"/>
      <c r="IHB25"/>
      <c r="IHC25"/>
      <c r="IHD25"/>
      <c r="IHE25"/>
      <c r="IHF25"/>
      <c r="IHG25"/>
      <c r="IHH25"/>
      <c r="IHI25"/>
      <c r="IHJ25"/>
      <c r="IHK25"/>
      <c r="IHL25"/>
      <c r="IHM25"/>
      <c r="IHN25"/>
      <c r="IHO25"/>
      <c r="IHP25"/>
      <c r="IHQ25"/>
      <c r="IHR25"/>
      <c r="IHS25"/>
      <c r="IHT25"/>
      <c r="IHU25"/>
      <c r="IHV25"/>
      <c r="IHW25"/>
      <c r="IHX25"/>
      <c r="IHY25"/>
      <c r="IHZ25"/>
      <c r="IIA25"/>
      <c r="IIB25"/>
      <c r="IIC25"/>
      <c r="IID25"/>
      <c r="IIE25"/>
      <c r="IIF25"/>
      <c r="IIG25"/>
      <c r="IIH25"/>
      <c r="III25"/>
      <c r="IIJ25"/>
      <c r="IIK25"/>
      <c r="IIL25"/>
      <c r="IIM25"/>
      <c r="IIN25"/>
      <c r="IIO25"/>
      <c r="IIP25"/>
      <c r="IIQ25"/>
      <c r="IIR25"/>
      <c r="IIS25"/>
      <c r="IIT25"/>
      <c r="IIU25"/>
      <c r="IIV25"/>
      <c r="IIW25"/>
      <c r="IIX25"/>
      <c r="IIY25"/>
      <c r="IIZ25"/>
      <c r="IJA25"/>
      <c r="IJB25"/>
      <c r="IJC25"/>
      <c r="IJD25"/>
      <c r="IJE25"/>
      <c r="IJF25"/>
      <c r="IJG25"/>
      <c r="IJH25"/>
      <c r="IJI25"/>
      <c r="IJJ25"/>
      <c r="IJK25"/>
      <c r="IJL25"/>
      <c r="IJM25"/>
      <c r="IJN25"/>
      <c r="IJO25"/>
      <c r="IJP25"/>
      <c r="IJQ25"/>
      <c r="IJR25"/>
      <c r="IJS25"/>
      <c r="IJT25"/>
      <c r="IJU25"/>
      <c r="IJV25"/>
      <c r="IJW25"/>
      <c r="IJX25"/>
      <c r="IJY25"/>
      <c r="IJZ25"/>
      <c r="IKA25"/>
      <c r="IKB25"/>
      <c r="IKC25"/>
      <c r="IKD25"/>
      <c r="IKE25"/>
      <c r="IKF25"/>
      <c r="IKG25"/>
      <c r="IKH25"/>
      <c r="IKI25"/>
      <c r="IKJ25"/>
      <c r="IKK25"/>
      <c r="IKL25"/>
      <c r="IKM25"/>
      <c r="IKN25"/>
      <c r="IKO25"/>
      <c r="IKP25"/>
      <c r="IKQ25"/>
      <c r="IKR25"/>
      <c r="IKS25"/>
      <c r="IKT25"/>
      <c r="IKU25"/>
      <c r="IKV25"/>
      <c r="IKW25"/>
      <c r="IKX25"/>
      <c r="IKY25"/>
      <c r="IKZ25"/>
      <c r="ILA25"/>
      <c r="ILB25"/>
      <c r="ILC25"/>
      <c r="ILD25"/>
      <c r="ILE25"/>
      <c r="ILF25"/>
      <c r="ILG25"/>
      <c r="ILH25"/>
      <c r="ILI25"/>
      <c r="ILJ25"/>
      <c r="ILK25"/>
      <c r="ILL25"/>
      <c r="ILM25"/>
      <c r="ILN25"/>
      <c r="ILO25"/>
      <c r="ILP25"/>
      <c r="ILQ25"/>
      <c r="ILR25"/>
      <c r="ILS25"/>
      <c r="ILT25"/>
      <c r="ILU25"/>
      <c r="ILV25"/>
      <c r="ILW25"/>
      <c r="ILX25"/>
      <c r="ILY25"/>
      <c r="ILZ25"/>
      <c r="IMA25"/>
      <c r="IMB25"/>
      <c r="IMC25"/>
      <c r="IMD25"/>
      <c r="IME25"/>
      <c r="IMF25"/>
      <c r="IMG25"/>
      <c r="IMH25"/>
      <c r="IMI25"/>
      <c r="IMJ25"/>
      <c r="IMK25"/>
      <c r="IML25"/>
      <c r="IMM25"/>
      <c r="IMN25"/>
      <c r="IMO25"/>
      <c r="IMP25"/>
      <c r="IMQ25"/>
      <c r="IMR25"/>
      <c r="IMS25"/>
      <c r="IMT25"/>
      <c r="IMU25"/>
      <c r="IMV25"/>
      <c r="IMW25"/>
      <c r="IMX25"/>
      <c r="IMY25"/>
      <c r="IMZ25"/>
      <c r="INA25"/>
      <c r="INB25"/>
      <c r="INC25"/>
      <c r="IND25"/>
      <c r="INE25"/>
      <c r="INF25"/>
      <c r="ING25"/>
      <c r="INH25"/>
      <c r="INI25"/>
      <c r="INJ25"/>
      <c r="INK25"/>
      <c r="INL25"/>
      <c r="INM25"/>
      <c r="INN25"/>
      <c r="INO25"/>
      <c r="INP25"/>
      <c r="INQ25"/>
      <c r="INR25"/>
      <c r="INS25"/>
      <c r="INT25"/>
      <c r="INU25"/>
      <c r="INV25"/>
      <c r="INW25"/>
      <c r="INX25"/>
      <c r="INY25"/>
      <c r="INZ25"/>
      <c r="IOA25"/>
      <c r="IOB25"/>
      <c r="IOC25"/>
      <c r="IOD25"/>
      <c r="IOE25"/>
      <c r="IOF25"/>
      <c r="IOG25"/>
      <c r="IOH25"/>
      <c r="IOI25"/>
      <c r="IOJ25"/>
      <c r="IOK25"/>
      <c r="IOL25"/>
      <c r="IOM25"/>
      <c r="ION25"/>
      <c r="IOO25"/>
      <c r="IOP25"/>
      <c r="IOQ25"/>
      <c r="IOR25"/>
      <c r="IOS25"/>
      <c r="IOT25"/>
      <c r="IOU25"/>
      <c r="IOV25"/>
      <c r="IOW25"/>
      <c r="IOX25"/>
      <c r="IOY25"/>
      <c r="IOZ25"/>
      <c r="IPA25"/>
      <c r="IPB25"/>
      <c r="IPC25"/>
      <c r="IPD25"/>
      <c r="IPE25"/>
      <c r="IPF25"/>
      <c r="IPG25"/>
      <c r="IPH25"/>
      <c r="IPI25"/>
      <c r="IPJ25"/>
      <c r="IPK25"/>
      <c r="IPL25"/>
      <c r="IPM25"/>
      <c r="IPN25"/>
      <c r="IPO25"/>
      <c r="IPP25"/>
      <c r="IPQ25"/>
      <c r="IPR25"/>
      <c r="IPS25"/>
      <c r="IPT25"/>
      <c r="IPU25"/>
      <c r="IPV25"/>
      <c r="IPW25"/>
      <c r="IPX25"/>
      <c r="IPY25"/>
      <c r="IPZ25"/>
      <c r="IQA25"/>
      <c r="IQB25"/>
      <c r="IQC25"/>
      <c r="IQD25"/>
      <c r="IQE25"/>
      <c r="IQF25"/>
      <c r="IQG25"/>
      <c r="IQH25"/>
      <c r="IQI25"/>
      <c r="IQJ25"/>
      <c r="IQK25"/>
      <c r="IQL25"/>
      <c r="IQM25"/>
      <c r="IQN25"/>
      <c r="IQO25"/>
      <c r="IQP25"/>
      <c r="IQQ25"/>
      <c r="IQR25"/>
      <c r="IQS25"/>
      <c r="IQT25"/>
      <c r="IQU25"/>
      <c r="IQV25"/>
      <c r="IQW25"/>
      <c r="IQX25"/>
      <c r="IQY25"/>
      <c r="IQZ25"/>
      <c r="IRA25"/>
      <c r="IRB25"/>
      <c r="IRC25"/>
      <c r="IRD25"/>
      <c r="IRE25"/>
      <c r="IRF25"/>
      <c r="IRG25"/>
      <c r="IRH25"/>
      <c r="IRI25"/>
      <c r="IRJ25"/>
      <c r="IRK25"/>
      <c r="IRL25"/>
      <c r="IRM25"/>
      <c r="IRN25"/>
      <c r="IRO25"/>
      <c r="IRP25"/>
      <c r="IRQ25"/>
      <c r="IRR25"/>
      <c r="IRS25"/>
      <c r="IRT25"/>
      <c r="IRU25"/>
      <c r="IRV25"/>
      <c r="IRW25"/>
      <c r="IRX25"/>
      <c r="IRY25"/>
      <c r="IRZ25"/>
      <c r="ISA25"/>
      <c r="ISB25"/>
      <c r="ISC25"/>
      <c r="ISD25"/>
      <c r="ISE25"/>
      <c r="ISF25"/>
      <c r="ISG25"/>
      <c r="ISH25"/>
      <c r="ISI25"/>
      <c r="ISJ25"/>
      <c r="ISK25"/>
      <c r="ISL25"/>
      <c r="ISM25"/>
      <c r="ISN25"/>
      <c r="ISO25"/>
      <c r="ISP25"/>
      <c r="ISQ25"/>
      <c r="ISR25"/>
      <c r="ISS25"/>
      <c r="IST25"/>
      <c r="ISU25"/>
      <c r="ISV25"/>
      <c r="ISW25"/>
      <c r="ISX25"/>
      <c r="ISY25"/>
      <c r="ISZ25"/>
      <c r="ITA25"/>
      <c r="ITB25"/>
      <c r="ITC25"/>
      <c r="ITD25"/>
      <c r="ITE25"/>
      <c r="ITF25"/>
      <c r="ITG25"/>
      <c r="ITH25"/>
      <c r="ITI25"/>
      <c r="ITJ25"/>
      <c r="ITK25"/>
      <c r="ITL25"/>
      <c r="ITM25"/>
      <c r="ITN25"/>
      <c r="ITO25"/>
      <c r="ITP25"/>
      <c r="ITQ25"/>
      <c r="ITR25"/>
      <c r="ITS25"/>
      <c r="ITT25"/>
      <c r="ITU25"/>
      <c r="ITV25"/>
      <c r="ITW25"/>
      <c r="ITX25"/>
      <c r="ITY25"/>
      <c r="ITZ25"/>
      <c r="IUA25"/>
      <c r="IUB25"/>
      <c r="IUC25"/>
      <c r="IUD25"/>
      <c r="IUE25"/>
      <c r="IUF25"/>
      <c r="IUG25"/>
      <c r="IUH25"/>
      <c r="IUI25"/>
      <c r="IUJ25"/>
      <c r="IUK25"/>
      <c r="IUL25"/>
      <c r="IUM25"/>
      <c r="IUN25"/>
      <c r="IUO25"/>
      <c r="IUP25"/>
      <c r="IUQ25"/>
      <c r="IUR25"/>
      <c r="IUS25"/>
      <c r="IUT25"/>
      <c r="IUU25"/>
      <c r="IUV25"/>
      <c r="IUW25"/>
      <c r="IUX25"/>
      <c r="IUY25"/>
      <c r="IUZ25"/>
      <c r="IVA25"/>
      <c r="IVB25"/>
      <c r="IVC25"/>
      <c r="IVD25"/>
      <c r="IVE25"/>
      <c r="IVF25"/>
      <c r="IVG25"/>
      <c r="IVH25"/>
      <c r="IVI25"/>
      <c r="IVJ25"/>
      <c r="IVK25"/>
      <c r="IVL25"/>
      <c r="IVM25"/>
      <c r="IVN25"/>
      <c r="IVO25"/>
      <c r="IVP25"/>
      <c r="IVQ25"/>
      <c r="IVR25"/>
      <c r="IVS25"/>
      <c r="IVT25"/>
      <c r="IVU25"/>
      <c r="IVV25"/>
      <c r="IVW25"/>
      <c r="IVX25"/>
      <c r="IVY25"/>
      <c r="IVZ25"/>
      <c r="IWA25"/>
      <c r="IWB25"/>
      <c r="IWC25"/>
      <c r="IWD25"/>
      <c r="IWE25"/>
      <c r="IWF25"/>
      <c r="IWG25"/>
      <c r="IWH25"/>
      <c r="IWI25"/>
      <c r="IWJ25"/>
      <c r="IWK25"/>
      <c r="IWL25"/>
      <c r="IWM25"/>
      <c r="IWN25"/>
      <c r="IWO25"/>
      <c r="IWP25"/>
      <c r="IWQ25"/>
      <c r="IWR25"/>
      <c r="IWS25"/>
      <c r="IWT25"/>
      <c r="IWU25"/>
      <c r="IWV25"/>
      <c r="IWW25"/>
      <c r="IWX25"/>
      <c r="IWY25"/>
      <c r="IWZ25"/>
      <c r="IXA25"/>
      <c r="IXB25"/>
      <c r="IXC25"/>
      <c r="IXD25"/>
      <c r="IXE25"/>
      <c r="IXF25"/>
      <c r="IXG25"/>
      <c r="IXH25"/>
      <c r="IXI25"/>
      <c r="IXJ25"/>
      <c r="IXK25"/>
      <c r="IXL25"/>
      <c r="IXM25"/>
      <c r="IXN25"/>
      <c r="IXO25"/>
      <c r="IXP25"/>
      <c r="IXQ25"/>
      <c r="IXR25"/>
      <c r="IXS25"/>
      <c r="IXT25"/>
      <c r="IXU25"/>
      <c r="IXV25"/>
      <c r="IXW25"/>
      <c r="IXX25"/>
      <c r="IXY25"/>
      <c r="IXZ25"/>
      <c r="IYA25"/>
      <c r="IYB25"/>
      <c r="IYC25"/>
      <c r="IYD25"/>
      <c r="IYE25"/>
      <c r="IYF25"/>
      <c r="IYG25"/>
      <c r="IYH25"/>
      <c r="IYI25"/>
      <c r="IYJ25"/>
      <c r="IYK25"/>
      <c r="IYL25"/>
      <c r="IYM25"/>
      <c r="IYN25"/>
      <c r="IYO25"/>
      <c r="IYP25"/>
      <c r="IYQ25"/>
      <c r="IYR25"/>
      <c r="IYS25"/>
      <c r="IYT25"/>
      <c r="IYU25"/>
      <c r="IYV25"/>
      <c r="IYW25"/>
      <c r="IYX25"/>
      <c r="IYY25"/>
      <c r="IYZ25"/>
      <c r="IZA25"/>
      <c r="IZB25"/>
      <c r="IZC25"/>
      <c r="IZD25"/>
      <c r="IZE25"/>
      <c r="IZF25"/>
      <c r="IZG25"/>
      <c r="IZH25"/>
      <c r="IZI25"/>
      <c r="IZJ25"/>
      <c r="IZK25"/>
      <c r="IZL25"/>
      <c r="IZM25"/>
      <c r="IZN25"/>
      <c r="IZO25"/>
      <c r="IZP25"/>
      <c r="IZQ25"/>
      <c r="IZR25"/>
      <c r="IZS25"/>
      <c r="IZT25"/>
      <c r="IZU25"/>
      <c r="IZV25"/>
      <c r="IZW25"/>
      <c r="IZX25"/>
      <c r="IZY25"/>
      <c r="IZZ25"/>
      <c r="JAA25"/>
      <c r="JAB25"/>
      <c r="JAC25"/>
      <c r="JAD25"/>
      <c r="JAE25"/>
      <c r="JAF25"/>
      <c r="JAG25"/>
      <c r="JAH25"/>
      <c r="JAI25"/>
      <c r="JAJ25"/>
      <c r="JAK25"/>
      <c r="JAL25"/>
      <c r="JAM25"/>
      <c r="JAN25"/>
      <c r="JAO25"/>
      <c r="JAP25"/>
      <c r="JAQ25"/>
      <c r="JAR25"/>
      <c r="JAS25"/>
      <c r="JAT25"/>
      <c r="JAU25"/>
      <c r="JAV25"/>
      <c r="JAW25"/>
      <c r="JAX25"/>
      <c r="JAY25"/>
      <c r="JAZ25"/>
      <c r="JBA25"/>
      <c r="JBB25"/>
      <c r="JBC25"/>
      <c r="JBD25"/>
      <c r="JBE25"/>
      <c r="JBF25"/>
      <c r="JBG25"/>
      <c r="JBH25"/>
      <c r="JBI25"/>
      <c r="JBJ25"/>
      <c r="JBK25"/>
      <c r="JBL25"/>
      <c r="JBM25"/>
      <c r="JBN25"/>
      <c r="JBO25"/>
      <c r="JBP25"/>
      <c r="JBQ25"/>
      <c r="JBR25"/>
      <c r="JBS25"/>
      <c r="JBT25"/>
      <c r="JBU25"/>
      <c r="JBV25"/>
      <c r="JBW25"/>
      <c r="JBX25"/>
      <c r="JBY25"/>
      <c r="JBZ25"/>
      <c r="JCA25"/>
      <c r="JCB25"/>
      <c r="JCC25"/>
      <c r="JCD25"/>
      <c r="JCE25"/>
      <c r="JCF25"/>
      <c r="JCG25"/>
      <c r="JCH25"/>
      <c r="JCI25"/>
      <c r="JCJ25"/>
      <c r="JCK25"/>
      <c r="JCL25"/>
      <c r="JCM25"/>
      <c r="JCN25"/>
      <c r="JCO25"/>
      <c r="JCP25"/>
      <c r="JCQ25"/>
      <c r="JCR25"/>
      <c r="JCS25"/>
      <c r="JCT25"/>
      <c r="JCU25"/>
      <c r="JCV25"/>
      <c r="JCW25"/>
      <c r="JCX25"/>
      <c r="JCY25"/>
      <c r="JCZ25"/>
      <c r="JDA25"/>
      <c r="JDB25"/>
      <c r="JDC25"/>
      <c r="JDD25"/>
      <c r="JDE25"/>
      <c r="JDF25"/>
      <c r="JDG25"/>
      <c r="JDH25"/>
      <c r="JDI25"/>
      <c r="JDJ25"/>
      <c r="JDK25"/>
      <c r="JDL25"/>
      <c r="JDM25"/>
      <c r="JDN25"/>
      <c r="JDO25"/>
      <c r="JDP25"/>
      <c r="JDQ25"/>
      <c r="JDR25"/>
      <c r="JDS25"/>
      <c r="JDT25"/>
      <c r="JDU25"/>
      <c r="JDV25"/>
      <c r="JDW25"/>
      <c r="JDX25"/>
      <c r="JDY25"/>
      <c r="JDZ25"/>
      <c r="JEA25"/>
      <c r="JEB25"/>
      <c r="JEC25"/>
      <c r="JED25"/>
      <c r="JEE25"/>
      <c r="JEF25"/>
      <c r="JEG25"/>
      <c r="JEH25"/>
      <c r="JEI25"/>
      <c r="JEJ25"/>
      <c r="JEK25"/>
      <c r="JEL25"/>
      <c r="JEM25"/>
      <c r="JEN25"/>
      <c r="JEO25"/>
      <c r="JEP25"/>
      <c r="JEQ25"/>
      <c r="JER25"/>
      <c r="JES25"/>
      <c r="JET25"/>
      <c r="JEU25"/>
      <c r="JEV25"/>
      <c r="JEW25"/>
      <c r="JEX25"/>
      <c r="JEY25"/>
      <c r="JEZ25"/>
      <c r="JFA25"/>
      <c r="JFB25"/>
      <c r="JFC25"/>
      <c r="JFD25"/>
      <c r="JFE25"/>
      <c r="JFF25"/>
      <c r="JFG25"/>
      <c r="JFH25"/>
      <c r="JFI25"/>
      <c r="JFJ25"/>
      <c r="JFK25"/>
      <c r="JFL25"/>
      <c r="JFM25"/>
      <c r="JFN25"/>
      <c r="JFO25"/>
      <c r="JFP25"/>
      <c r="JFQ25"/>
      <c r="JFR25"/>
      <c r="JFS25"/>
      <c r="JFT25"/>
      <c r="JFU25"/>
      <c r="JFV25"/>
      <c r="JFW25"/>
      <c r="JFX25"/>
      <c r="JFY25"/>
      <c r="JFZ25"/>
      <c r="JGA25"/>
      <c r="JGB25"/>
      <c r="JGC25"/>
      <c r="JGD25"/>
      <c r="JGE25"/>
      <c r="JGF25"/>
      <c r="JGG25"/>
      <c r="JGH25"/>
      <c r="JGI25"/>
      <c r="JGJ25"/>
      <c r="JGK25"/>
      <c r="JGL25"/>
      <c r="JGM25"/>
      <c r="JGN25"/>
      <c r="JGO25"/>
      <c r="JGP25"/>
      <c r="JGQ25"/>
      <c r="JGR25"/>
      <c r="JGS25"/>
      <c r="JGT25"/>
      <c r="JGU25"/>
      <c r="JGV25"/>
      <c r="JGW25"/>
      <c r="JGX25"/>
      <c r="JGY25"/>
      <c r="JGZ25"/>
      <c r="JHA25"/>
      <c r="JHB25"/>
      <c r="JHC25"/>
      <c r="JHD25"/>
      <c r="JHE25"/>
      <c r="JHF25"/>
      <c r="JHG25"/>
      <c r="JHH25"/>
      <c r="JHI25"/>
      <c r="JHJ25"/>
      <c r="JHK25"/>
      <c r="JHL25"/>
      <c r="JHM25"/>
      <c r="JHN25"/>
      <c r="JHO25"/>
      <c r="JHP25"/>
      <c r="JHQ25"/>
      <c r="JHR25"/>
      <c r="JHS25"/>
      <c r="JHT25"/>
      <c r="JHU25"/>
      <c r="JHV25"/>
      <c r="JHW25"/>
      <c r="JHX25"/>
      <c r="JHY25"/>
      <c r="JHZ25"/>
      <c r="JIA25"/>
      <c r="JIB25"/>
      <c r="JIC25"/>
      <c r="JID25"/>
      <c r="JIE25"/>
      <c r="JIF25"/>
      <c r="JIG25"/>
      <c r="JIH25"/>
      <c r="JII25"/>
      <c r="JIJ25"/>
      <c r="JIK25"/>
      <c r="JIL25"/>
      <c r="JIM25"/>
      <c r="JIN25"/>
      <c r="JIO25"/>
      <c r="JIP25"/>
      <c r="JIQ25"/>
      <c r="JIR25"/>
      <c r="JIS25"/>
      <c r="JIT25"/>
      <c r="JIU25"/>
      <c r="JIV25"/>
      <c r="JIW25"/>
      <c r="JIX25"/>
      <c r="JIY25"/>
      <c r="JIZ25"/>
      <c r="JJA25"/>
      <c r="JJB25"/>
      <c r="JJC25"/>
      <c r="JJD25"/>
      <c r="JJE25"/>
      <c r="JJF25"/>
      <c r="JJG25"/>
      <c r="JJH25"/>
      <c r="JJI25"/>
      <c r="JJJ25"/>
      <c r="JJK25"/>
      <c r="JJL25"/>
      <c r="JJM25"/>
      <c r="JJN25"/>
      <c r="JJO25"/>
      <c r="JJP25"/>
      <c r="JJQ25"/>
      <c r="JJR25"/>
      <c r="JJS25"/>
      <c r="JJT25"/>
      <c r="JJU25"/>
      <c r="JJV25"/>
      <c r="JJW25"/>
      <c r="JJX25"/>
      <c r="JJY25"/>
      <c r="JJZ25"/>
      <c r="JKA25"/>
      <c r="JKB25"/>
      <c r="JKC25"/>
      <c r="JKD25"/>
      <c r="JKE25"/>
      <c r="JKF25"/>
      <c r="JKG25"/>
      <c r="JKH25"/>
      <c r="JKI25"/>
      <c r="JKJ25"/>
      <c r="JKK25"/>
      <c r="JKL25"/>
      <c r="JKM25"/>
      <c r="JKN25"/>
      <c r="JKO25"/>
      <c r="JKP25"/>
      <c r="JKQ25"/>
      <c r="JKR25"/>
      <c r="JKS25"/>
      <c r="JKT25"/>
      <c r="JKU25"/>
      <c r="JKV25"/>
      <c r="JKW25"/>
      <c r="JKX25"/>
      <c r="JKY25"/>
      <c r="JKZ25"/>
      <c r="JLA25"/>
      <c r="JLB25"/>
      <c r="JLC25"/>
      <c r="JLD25"/>
      <c r="JLE25"/>
      <c r="JLF25"/>
      <c r="JLG25"/>
      <c r="JLH25"/>
      <c r="JLI25"/>
      <c r="JLJ25"/>
      <c r="JLK25"/>
      <c r="JLL25"/>
      <c r="JLM25"/>
      <c r="JLN25"/>
      <c r="JLO25"/>
      <c r="JLP25"/>
      <c r="JLQ25"/>
      <c r="JLR25"/>
      <c r="JLS25"/>
      <c r="JLT25"/>
      <c r="JLU25"/>
      <c r="JLV25"/>
      <c r="JLW25"/>
      <c r="JLX25"/>
      <c r="JLY25"/>
      <c r="JLZ25"/>
      <c r="JMA25"/>
      <c r="JMB25"/>
      <c r="JMC25"/>
      <c r="JMD25"/>
      <c r="JME25"/>
      <c r="JMF25"/>
      <c r="JMG25"/>
      <c r="JMH25"/>
      <c r="JMI25"/>
      <c r="JMJ25"/>
      <c r="JMK25"/>
      <c r="JML25"/>
      <c r="JMM25"/>
      <c r="JMN25"/>
      <c r="JMO25"/>
      <c r="JMP25"/>
      <c r="JMQ25"/>
      <c r="JMR25"/>
      <c r="JMS25"/>
      <c r="JMT25"/>
      <c r="JMU25"/>
      <c r="JMV25"/>
      <c r="JMW25"/>
      <c r="JMX25"/>
      <c r="JMY25"/>
      <c r="JMZ25"/>
      <c r="JNA25"/>
      <c r="JNB25"/>
      <c r="JNC25"/>
      <c r="JND25"/>
      <c r="JNE25"/>
      <c r="JNF25"/>
      <c r="JNG25"/>
      <c r="JNH25"/>
      <c r="JNI25"/>
      <c r="JNJ25"/>
      <c r="JNK25"/>
      <c r="JNL25"/>
      <c r="JNM25"/>
      <c r="JNN25"/>
      <c r="JNO25"/>
      <c r="JNP25"/>
      <c r="JNQ25"/>
      <c r="JNR25"/>
      <c r="JNS25"/>
      <c r="JNT25"/>
      <c r="JNU25"/>
      <c r="JNV25"/>
      <c r="JNW25"/>
      <c r="JNX25"/>
      <c r="JNY25"/>
      <c r="JNZ25"/>
      <c r="JOA25"/>
      <c r="JOB25"/>
      <c r="JOC25"/>
      <c r="JOD25"/>
      <c r="JOE25"/>
      <c r="JOF25"/>
      <c r="JOG25"/>
      <c r="JOH25"/>
      <c r="JOI25"/>
      <c r="JOJ25"/>
      <c r="JOK25"/>
      <c r="JOL25"/>
      <c r="JOM25"/>
      <c r="JON25"/>
      <c r="JOO25"/>
      <c r="JOP25"/>
      <c r="JOQ25"/>
      <c r="JOR25"/>
      <c r="JOS25"/>
      <c r="JOT25"/>
      <c r="JOU25"/>
      <c r="JOV25"/>
      <c r="JOW25"/>
      <c r="JOX25"/>
      <c r="JOY25"/>
      <c r="JOZ25"/>
      <c r="JPA25"/>
      <c r="JPB25"/>
      <c r="JPC25"/>
      <c r="JPD25"/>
      <c r="JPE25"/>
      <c r="JPF25"/>
      <c r="JPG25"/>
      <c r="JPH25"/>
      <c r="JPI25"/>
      <c r="JPJ25"/>
      <c r="JPK25"/>
      <c r="JPL25"/>
      <c r="JPM25"/>
      <c r="JPN25"/>
      <c r="JPO25"/>
      <c r="JPP25"/>
      <c r="JPQ25"/>
      <c r="JPR25"/>
      <c r="JPS25"/>
      <c r="JPT25"/>
      <c r="JPU25"/>
      <c r="JPV25"/>
      <c r="JPW25"/>
      <c r="JPX25"/>
      <c r="JPY25"/>
      <c r="JPZ25"/>
      <c r="JQA25"/>
      <c r="JQB25"/>
      <c r="JQC25"/>
      <c r="JQD25"/>
      <c r="JQE25"/>
      <c r="JQF25"/>
      <c r="JQG25"/>
      <c r="JQH25"/>
      <c r="JQI25"/>
      <c r="JQJ25"/>
      <c r="JQK25"/>
      <c r="JQL25"/>
      <c r="JQM25"/>
      <c r="JQN25"/>
      <c r="JQO25"/>
      <c r="JQP25"/>
      <c r="JQQ25"/>
      <c r="JQR25"/>
      <c r="JQS25"/>
      <c r="JQT25"/>
      <c r="JQU25"/>
      <c r="JQV25"/>
      <c r="JQW25"/>
      <c r="JQX25"/>
      <c r="JQY25"/>
      <c r="JQZ25"/>
      <c r="JRA25"/>
      <c r="JRB25"/>
      <c r="JRC25"/>
      <c r="JRD25"/>
      <c r="JRE25"/>
      <c r="JRF25"/>
      <c r="JRG25"/>
      <c r="JRH25"/>
      <c r="JRI25"/>
      <c r="JRJ25"/>
      <c r="JRK25"/>
      <c r="JRL25"/>
      <c r="JRM25"/>
      <c r="JRN25"/>
      <c r="JRO25"/>
      <c r="JRP25"/>
      <c r="JRQ25"/>
      <c r="JRR25"/>
      <c r="JRS25"/>
      <c r="JRT25"/>
      <c r="JRU25"/>
      <c r="JRV25"/>
      <c r="JRW25"/>
      <c r="JRX25"/>
      <c r="JRY25"/>
      <c r="JRZ25"/>
      <c r="JSA25"/>
      <c r="JSB25"/>
      <c r="JSC25"/>
      <c r="JSD25"/>
      <c r="JSE25"/>
      <c r="JSF25"/>
      <c r="JSG25"/>
      <c r="JSH25"/>
      <c r="JSI25"/>
      <c r="JSJ25"/>
      <c r="JSK25"/>
      <c r="JSL25"/>
      <c r="JSM25"/>
      <c r="JSN25"/>
      <c r="JSO25"/>
      <c r="JSP25"/>
      <c r="JSQ25"/>
      <c r="JSR25"/>
      <c r="JSS25"/>
      <c r="JST25"/>
      <c r="JSU25"/>
      <c r="JSV25"/>
      <c r="JSW25"/>
      <c r="JSX25"/>
      <c r="JSY25"/>
      <c r="JSZ25"/>
      <c r="JTA25"/>
      <c r="JTB25"/>
      <c r="JTC25"/>
      <c r="JTD25"/>
      <c r="JTE25"/>
      <c r="JTF25"/>
      <c r="JTG25"/>
      <c r="JTH25"/>
      <c r="JTI25"/>
      <c r="JTJ25"/>
      <c r="JTK25"/>
      <c r="JTL25"/>
      <c r="JTM25"/>
      <c r="JTN25"/>
      <c r="JTO25"/>
      <c r="JTP25"/>
      <c r="JTQ25"/>
      <c r="JTR25"/>
      <c r="JTS25"/>
      <c r="JTT25"/>
      <c r="JTU25"/>
      <c r="JTV25"/>
      <c r="JTW25"/>
      <c r="JTX25"/>
      <c r="JTY25"/>
      <c r="JTZ25"/>
      <c r="JUA25"/>
      <c r="JUB25"/>
      <c r="JUC25"/>
      <c r="JUD25"/>
      <c r="JUE25"/>
      <c r="JUF25"/>
      <c r="JUG25"/>
      <c r="JUH25"/>
      <c r="JUI25"/>
      <c r="JUJ25"/>
      <c r="JUK25"/>
      <c r="JUL25"/>
      <c r="JUM25"/>
      <c r="JUN25"/>
      <c r="JUO25"/>
      <c r="JUP25"/>
      <c r="JUQ25"/>
      <c r="JUR25"/>
      <c r="JUS25"/>
      <c r="JUT25"/>
      <c r="JUU25"/>
      <c r="JUV25"/>
      <c r="JUW25"/>
      <c r="JUX25"/>
      <c r="JUY25"/>
      <c r="JUZ25"/>
      <c r="JVA25"/>
      <c r="JVB25"/>
      <c r="JVC25"/>
      <c r="JVD25"/>
      <c r="JVE25"/>
      <c r="JVF25"/>
      <c r="JVG25"/>
      <c r="JVH25"/>
      <c r="JVI25"/>
      <c r="JVJ25"/>
      <c r="JVK25"/>
      <c r="JVL25"/>
      <c r="JVM25"/>
      <c r="JVN25"/>
      <c r="JVO25"/>
      <c r="JVP25"/>
      <c r="JVQ25"/>
      <c r="JVR25"/>
      <c r="JVS25"/>
      <c r="JVT25"/>
      <c r="JVU25"/>
      <c r="JVV25"/>
      <c r="JVW25"/>
      <c r="JVX25"/>
      <c r="JVY25"/>
      <c r="JVZ25"/>
      <c r="JWA25"/>
      <c r="JWB25"/>
      <c r="JWC25"/>
      <c r="JWD25"/>
      <c r="JWE25"/>
      <c r="JWF25"/>
      <c r="JWG25"/>
      <c r="JWH25"/>
      <c r="JWI25"/>
      <c r="JWJ25"/>
      <c r="JWK25"/>
      <c r="JWL25"/>
      <c r="JWM25"/>
      <c r="JWN25"/>
      <c r="JWO25"/>
      <c r="JWP25"/>
      <c r="JWQ25"/>
      <c r="JWR25"/>
      <c r="JWS25"/>
      <c r="JWT25"/>
      <c r="JWU25"/>
      <c r="JWV25"/>
      <c r="JWW25"/>
      <c r="JWX25"/>
      <c r="JWY25"/>
      <c r="JWZ25"/>
      <c r="JXA25"/>
      <c r="JXB25"/>
      <c r="JXC25"/>
      <c r="JXD25"/>
      <c r="JXE25"/>
      <c r="JXF25"/>
      <c r="JXG25"/>
      <c r="JXH25"/>
      <c r="JXI25"/>
      <c r="JXJ25"/>
      <c r="JXK25"/>
      <c r="JXL25"/>
      <c r="JXM25"/>
      <c r="JXN25"/>
      <c r="JXO25"/>
      <c r="JXP25"/>
      <c r="JXQ25"/>
      <c r="JXR25"/>
      <c r="JXS25"/>
      <c r="JXT25"/>
      <c r="JXU25"/>
      <c r="JXV25"/>
      <c r="JXW25"/>
      <c r="JXX25"/>
      <c r="JXY25"/>
      <c r="JXZ25"/>
      <c r="JYA25"/>
      <c r="JYB25"/>
      <c r="JYC25"/>
      <c r="JYD25"/>
      <c r="JYE25"/>
      <c r="JYF25"/>
      <c r="JYG25"/>
      <c r="JYH25"/>
      <c r="JYI25"/>
      <c r="JYJ25"/>
      <c r="JYK25"/>
      <c r="JYL25"/>
      <c r="JYM25"/>
      <c r="JYN25"/>
      <c r="JYO25"/>
      <c r="JYP25"/>
      <c r="JYQ25"/>
      <c r="JYR25"/>
      <c r="JYS25"/>
      <c r="JYT25"/>
      <c r="JYU25"/>
      <c r="JYV25"/>
      <c r="JYW25"/>
      <c r="JYX25"/>
      <c r="JYY25"/>
      <c r="JYZ25"/>
      <c r="JZA25"/>
      <c r="JZB25"/>
      <c r="JZC25"/>
      <c r="JZD25"/>
      <c r="JZE25"/>
      <c r="JZF25"/>
      <c r="JZG25"/>
      <c r="JZH25"/>
      <c r="JZI25"/>
      <c r="JZJ25"/>
      <c r="JZK25"/>
      <c r="JZL25"/>
      <c r="JZM25"/>
      <c r="JZN25"/>
      <c r="JZO25"/>
      <c r="JZP25"/>
      <c r="JZQ25"/>
      <c r="JZR25"/>
      <c r="JZS25"/>
      <c r="JZT25"/>
      <c r="JZU25"/>
      <c r="JZV25"/>
      <c r="JZW25"/>
      <c r="JZX25"/>
      <c r="JZY25"/>
      <c r="JZZ25"/>
      <c r="KAA25"/>
      <c r="KAB25"/>
      <c r="KAC25"/>
      <c r="KAD25"/>
      <c r="KAE25"/>
      <c r="KAF25"/>
      <c r="KAG25"/>
      <c r="KAH25"/>
      <c r="KAI25"/>
      <c r="KAJ25"/>
      <c r="KAK25"/>
      <c r="KAL25"/>
      <c r="KAM25"/>
      <c r="KAN25"/>
      <c r="KAO25"/>
      <c r="KAP25"/>
      <c r="KAQ25"/>
      <c r="KAR25"/>
      <c r="KAS25"/>
      <c r="KAT25"/>
      <c r="KAU25"/>
      <c r="KAV25"/>
      <c r="KAW25"/>
      <c r="KAX25"/>
      <c r="KAY25"/>
      <c r="KAZ25"/>
      <c r="KBA25"/>
      <c r="KBB25"/>
      <c r="KBC25"/>
      <c r="KBD25"/>
      <c r="KBE25"/>
      <c r="KBF25"/>
      <c r="KBG25"/>
      <c r="KBH25"/>
      <c r="KBI25"/>
      <c r="KBJ25"/>
      <c r="KBK25"/>
      <c r="KBL25"/>
      <c r="KBM25"/>
      <c r="KBN25"/>
      <c r="KBO25"/>
      <c r="KBP25"/>
      <c r="KBQ25"/>
      <c r="KBR25"/>
      <c r="KBS25"/>
      <c r="KBT25"/>
      <c r="KBU25"/>
      <c r="KBV25"/>
      <c r="KBW25"/>
      <c r="KBX25"/>
      <c r="KBY25"/>
      <c r="KBZ25"/>
      <c r="KCA25"/>
      <c r="KCB25"/>
      <c r="KCC25"/>
      <c r="KCD25"/>
      <c r="KCE25"/>
      <c r="KCF25"/>
      <c r="KCG25"/>
      <c r="KCH25"/>
      <c r="KCI25"/>
      <c r="KCJ25"/>
      <c r="KCK25"/>
      <c r="KCL25"/>
      <c r="KCM25"/>
      <c r="KCN25"/>
      <c r="KCO25"/>
      <c r="KCP25"/>
      <c r="KCQ25"/>
      <c r="KCR25"/>
      <c r="KCS25"/>
      <c r="KCT25"/>
      <c r="KCU25"/>
      <c r="KCV25"/>
      <c r="KCW25"/>
      <c r="KCX25"/>
      <c r="KCY25"/>
      <c r="KCZ25"/>
      <c r="KDA25"/>
      <c r="KDB25"/>
      <c r="KDC25"/>
      <c r="KDD25"/>
      <c r="KDE25"/>
      <c r="KDF25"/>
      <c r="KDG25"/>
      <c r="KDH25"/>
      <c r="KDI25"/>
      <c r="KDJ25"/>
      <c r="KDK25"/>
      <c r="KDL25"/>
      <c r="KDM25"/>
      <c r="KDN25"/>
      <c r="KDO25"/>
      <c r="KDP25"/>
      <c r="KDQ25"/>
      <c r="KDR25"/>
      <c r="KDS25"/>
      <c r="KDT25"/>
      <c r="KDU25"/>
      <c r="KDV25"/>
      <c r="KDW25"/>
      <c r="KDX25"/>
      <c r="KDY25"/>
      <c r="KDZ25"/>
      <c r="KEA25"/>
      <c r="KEB25"/>
      <c r="KEC25"/>
      <c r="KED25"/>
      <c r="KEE25"/>
      <c r="KEF25"/>
      <c r="KEG25"/>
      <c r="KEH25"/>
      <c r="KEI25"/>
      <c r="KEJ25"/>
      <c r="KEK25"/>
      <c r="KEL25"/>
      <c r="KEM25"/>
      <c r="KEN25"/>
      <c r="KEO25"/>
      <c r="KEP25"/>
      <c r="KEQ25"/>
      <c r="KER25"/>
      <c r="KES25"/>
      <c r="KET25"/>
      <c r="KEU25"/>
      <c r="KEV25"/>
      <c r="KEW25"/>
      <c r="KEX25"/>
      <c r="KEY25"/>
      <c r="KEZ25"/>
      <c r="KFA25"/>
      <c r="KFB25"/>
      <c r="KFC25"/>
      <c r="KFD25"/>
      <c r="KFE25"/>
      <c r="KFF25"/>
      <c r="KFG25"/>
      <c r="KFH25"/>
      <c r="KFI25"/>
      <c r="KFJ25"/>
      <c r="KFK25"/>
      <c r="KFL25"/>
      <c r="KFM25"/>
      <c r="KFN25"/>
      <c r="KFO25"/>
      <c r="KFP25"/>
      <c r="KFQ25"/>
      <c r="KFR25"/>
      <c r="KFS25"/>
      <c r="KFT25"/>
      <c r="KFU25"/>
      <c r="KFV25"/>
      <c r="KFW25"/>
      <c r="KFX25"/>
      <c r="KFY25"/>
      <c r="KFZ25"/>
      <c r="KGA25"/>
      <c r="KGB25"/>
      <c r="KGC25"/>
      <c r="KGD25"/>
      <c r="KGE25"/>
      <c r="KGF25"/>
      <c r="KGG25"/>
      <c r="KGH25"/>
      <c r="KGI25"/>
      <c r="KGJ25"/>
      <c r="KGK25"/>
      <c r="KGL25"/>
      <c r="KGM25"/>
      <c r="KGN25"/>
      <c r="KGO25"/>
      <c r="KGP25"/>
      <c r="KGQ25"/>
      <c r="KGR25"/>
      <c r="KGS25"/>
      <c r="KGT25"/>
      <c r="KGU25"/>
      <c r="KGV25"/>
      <c r="KGW25"/>
      <c r="KGX25"/>
      <c r="KGY25"/>
      <c r="KGZ25"/>
      <c r="KHA25"/>
      <c r="KHB25"/>
      <c r="KHC25"/>
      <c r="KHD25"/>
      <c r="KHE25"/>
      <c r="KHF25"/>
      <c r="KHG25"/>
      <c r="KHH25"/>
      <c r="KHI25"/>
      <c r="KHJ25"/>
      <c r="KHK25"/>
      <c r="KHL25"/>
      <c r="KHM25"/>
      <c r="KHN25"/>
      <c r="KHO25"/>
      <c r="KHP25"/>
      <c r="KHQ25"/>
      <c r="KHR25"/>
      <c r="KHS25"/>
      <c r="KHT25"/>
      <c r="KHU25"/>
      <c r="KHV25"/>
      <c r="KHW25"/>
      <c r="KHX25"/>
      <c r="KHY25"/>
      <c r="KHZ25"/>
      <c r="KIA25"/>
      <c r="KIB25"/>
      <c r="KIC25"/>
      <c r="KID25"/>
      <c r="KIE25"/>
      <c r="KIF25"/>
      <c r="KIG25"/>
      <c r="KIH25"/>
      <c r="KII25"/>
      <c r="KIJ25"/>
      <c r="KIK25"/>
      <c r="KIL25"/>
      <c r="KIM25"/>
      <c r="KIN25"/>
      <c r="KIO25"/>
      <c r="KIP25"/>
      <c r="KIQ25"/>
      <c r="KIR25"/>
      <c r="KIS25"/>
      <c r="KIT25"/>
      <c r="KIU25"/>
      <c r="KIV25"/>
      <c r="KIW25"/>
      <c r="KIX25"/>
      <c r="KIY25"/>
      <c r="KIZ25"/>
      <c r="KJA25"/>
      <c r="KJB25"/>
      <c r="KJC25"/>
      <c r="KJD25"/>
      <c r="KJE25"/>
      <c r="KJF25"/>
      <c r="KJG25"/>
      <c r="KJH25"/>
      <c r="KJI25"/>
      <c r="KJJ25"/>
      <c r="KJK25"/>
      <c r="KJL25"/>
      <c r="KJM25"/>
      <c r="KJN25"/>
      <c r="KJO25"/>
      <c r="KJP25"/>
      <c r="KJQ25"/>
      <c r="KJR25"/>
      <c r="KJS25"/>
      <c r="KJT25"/>
      <c r="KJU25"/>
      <c r="KJV25"/>
      <c r="KJW25"/>
      <c r="KJX25"/>
      <c r="KJY25"/>
      <c r="KJZ25"/>
      <c r="KKA25"/>
      <c r="KKB25"/>
      <c r="KKC25"/>
      <c r="KKD25"/>
      <c r="KKE25"/>
      <c r="KKF25"/>
      <c r="KKG25"/>
      <c r="KKH25"/>
      <c r="KKI25"/>
      <c r="KKJ25"/>
      <c r="KKK25"/>
      <c r="KKL25"/>
      <c r="KKM25"/>
      <c r="KKN25"/>
      <c r="KKO25"/>
      <c r="KKP25"/>
      <c r="KKQ25"/>
      <c r="KKR25"/>
      <c r="KKS25"/>
      <c r="KKT25"/>
      <c r="KKU25"/>
      <c r="KKV25"/>
      <c r="KKW25"/>
      <c r="KKX25"/>
      <c r="KKY25"/>
      <c r="KKZ25"/>
      <c r="KLA25"/>
      <c r="KLB25"/>
      <c r="KLC25"/>
      <c r="KLD25"/>
      <c r="KLE25"/>
      <c r="KLF25"/>
      <c r="KLG25"/>
      <c r="KLH25"/>
      <c r="KLI25"/>
      <c r="KLJ25"/>
      <c r="KLK25"/>
      <c r="KLL25"/>
      <c r="KLM25"/>
      <c r="KLN25"/>
      <c r="KLO25"/>
      <c r="KLP25"/>
      <c r="KLQ25"/>
      <c r="KLR25"/>
      <c r="KLS25"/>
      <c r="KLT25"/>
      <c r="KLU25"/>
      <c r="KLV25"/>
      <c r="KLW25"/>
      <c r="KLX25"/>
      <c r="KLY25"/>
      <c r="KLZ25"/>
      <c r="KMA25"/>
      <c r="KMB25"/>
      <c r="KMC25"/>
      <c r="KMD25"/>
      <c r="KME25"/>
      <c r="KMF25"/>
      <c r="KMG25"/>
      <c r="KMH25"/>
      <c r="KMI25"/>
      <c r="KMJ25"/>
      <c r="KMK25"/>
      <c r="KML25"/>
      <c r="KMM25"/>
      <c r="KMN25"/>
      <c r="KMO25"/>
      <c r="KMP25"/>
      <c r="KMQ25"/>
      <c r="KMR25"/>
      <c r="KMS25"/>
      <c r="KMT25"/>
      <c r="KMU25"/>
      <c r="KMV25"/>
      <c r="KMW25"/>
      <c r="KMX25"/>
      <c r="KMY25"/>
      <c r="KMZ25"/>
      <c r="KNA25"/>
      <c r="KNB25"/>
      <c r="KNC25"/>
      <c r="KND25"/>
      <c r="KNE25"/>
      <c r="KNF25"/>
      <c r="KNG25"/>
      <c r="KNH25"/>
      <c r="KNI25"/>
      <c r="KNJ25"/>
      <c r="KNK25"/>
      <c r="KNL25"/>
      <c r="KNM25"/>
      <c r="KNN25"/>
      <c r="KNO25"/>
      <c r="KNP25"/>
      <c r="KNQ25"/>
      <c r="KNR25"/>
      <c r="KNS25"/>
      <c r="KNT25"/>
      <c r="KNU25"/>
      <c r="KNV25"/>
      <c r="KNW25"/>
      <c r="KNX25"/>
      <c r="KNY25"/>
      <c r="KNZ25"/>
      <c r="KOA25"/>
      <c r="KOB25"/>
      <c r="KOC25"/>
      <c r="KOD25"/>
      <c r="KOE25"/>
      <c r="KOF25"/>
      <c r="KOG25"/>
      <c r="KOH25"/>
      <c r="KOI25"/>
      <c r="KOJ25"/>
      <c r="KOK25"/>
      <c r="KOL25"/>
      <c r="KOM25"/>
      <c r="KON25"/>
      <c r="KOO25"/>
      <c r="KOP25"/>
      <c r="KOQ25"/>
      <c r="KOR25"/>
      <c r="KOS25"/>
      <c r="KOT25"/>
      <c r="KOU25"/>
      <c r="KOV25"/>
      <c r="KOW25"/>
      <c r="KOX25"/>
      <c r="KOY25"/>
      <c r="KOZ25"/>
      <c r="KPA25"/>
      <c r="KPB25"/>
      <c r="KPC25"/>
      <c r="KPD25"/>
      <c r="KPE25"/>
      <c r="KPF25"/>
      <c r="KPG25"/>
      <c r="KPH25"/>
      <c r="KPI25"/>
      <c r="KPJ25"/>
      <c r="KPK25"/>
      <c r="KPL25"/>
      <c r="KPM25"/>
      <c r="KPN25"/>
      <c r="KPO25"/>
      <c r="KPP25"/>
      <c r="KPQ25"/>
      <c r="KPR25"/>
      <c r="KPS25"/>
      <c r="KPT25"/>
      <c r="KPU25"/>
      <c r="KPV25"/>
      <c r="KPW25"/>
      <c r="KPX25"/>
      <c r="KPY25"/>
      <c r="KPZ25"/>
      <c r="KQA25"/>
      <c r="KQB25"/>
      <c r="KQC25"/>
      <c r="KQD25"/>
      <c r="KQE25"/>
      <c r="KQF25"/>
      <c r="KQG25"/>
      <c r="KQH25"/>
      <c r="KQI25"/>
      <c r="KQJ25"/>
      <c r="KQK25"/>
      <c r="KQL25"/>
      <c r="KQM25"/>
      <c r="KQN25"/>
      <c r="KQO25"/>
      <c r="KQP25"/>
      <c r="KQQ25"/>
      <c r="KQR25"/>
      <c r="KQS25"/>
      <c r="KQT25"/>
      <c r="KQU25"/>
      <c r="KQV25"/>
      <c r="KQW25"/>
      <c r="KQX25"/>
      <c r="KQY25"/>
      <c r="KQZ25"/>
      <c r="KRA25"/>
      <c r="KRB25"/>
      <c r="KRC25"/>
      <c r="KRD25"/>
      <c r="KRE25"/>
      <c r="KRF25"/>
      <c r="KRG25"/>
      <c r="KRH25"/>
      <c r="KRI25"/>
      <c r="KRJ25"/>
      <c r="KRK25"/>
      <c r="KRL25"/>
      <c r="KRM25"/>
      <c r="KRN25"/>
      <c r="KRO25"/>
      <c r="KRP25"/>
      <c r="KRQ25"/>
      <c r="KRR25"/>
      <c r="KRS25"/>
      <c r="KRT25"/>
      <c r="KRU25"/>
      <c r="KRV25"/>
      <c r="KRW25"/>
      <c r="KRX25"/>
      <c r="KRY25"/>
      <c r="KRZ25"/>
      <c r="KSA25"/>
      <c r="KSB25"/>
      <c r="KSC25"/>
      <c r="KSD25"/>
      <c r="KSE25"/>
      <c r="KSF25"/>
      <c r="KSG25"/>
      <c r="KSH25"/>
      <c r="KSI25"/>
      <c r="KSJ25"/>
      <c r="KSK25"/>
      <c r="KSL25"/>
      <c r="KSM25"/>
      <c r="KSN25"/>
      <c r="KSO25"/>
      <c r="KSP25"/>
      <c r="KSQ25"/>
      <c r="KSR25"/>
      <c r="KSS25"/>
      <c r="KST25"/>
      <c r="KSU25"/>
      <c r="KSV25"/>
      <c r="KSW25"/>
      <c r="KSX25"/>
      <c r="KSY25"/>
      <c r="KSZ25"/>
      <c r="KTA25"/>
      <c r="KTB25"/>
      <c r="KTC25"/>
      <c r="KTD25"/>
      <c r="KTE25"/>
      <c r="KTF25"/>
      <c r="KTG25"/>
      <c r="KTH25"/>
      <c r="KTI25"/>
      <c r="KTJ25"/>
      <c r="KTK25"/>
      <c r="KTL25"/>
      <c r="KTM25"/>
      <c r="KTN25"/>
      <c r="KTO25"/>
      <c r="KTP25"/>
      <c r="KTQ25"/>
      <c r="KTR25"/>
      <c r="KTS25"/>
      <c r="KTT25"/>
      <c r="KTU25"/>
      <c r="KTV25"/>
      <c r="KTW25"/>
      <c r="KTX25"/>
      <c r="KTY25"/>
      <c r="KTZ25"/>
      <c r="KUA25"/>
      <c r="KUB25"/>
      <c r="KUC25"/>
      <c r="KUD25"/>
      <c r="KUE25"/>
      <c r="KUF25"/>
      <c r="KUG25"/>
      <c r="KUH25"/>
      <c r="KUI25"/>
      <c r="KUJ25"/>
      <c r="KUK25"/>
      <c r="KUL25"/>
      <c r="KUM25"/>
      <c r="KUN25"/>
      <c r="KUO25"/>
      <c r="KUP25"/>
      <c r="KUQ25"/>
      <c r="KUR25"/>
      <c r="KUS25"/>
      <c r="KUT25"/>
      <c r="KUU25"/>
      <c r="KUV25"/>
      <c r="KUW25"/>
      <c r="KUX25"/>
      <c r="KUY25"/>
      <c r="KUZ25"/>
      <c r="KVA25"/>
      <c r="KVB25"/>
      <c r="KVC25"/>
      <c r="KVD25"/>
      <c r="KVE25"/>
      <c r="KVF25"/>
      <c r="KVG25"/>
      <c r="KVH25"/>
      <c r="KVI25"/>
      <c r="KVJ25"/>
      <c r="KVK25"/>
      <c r="KVL25"/>
      <c r="KVM25"/>
      <c r="KVN25"/>
      <c r="KVO25"/>
      <c r="KVP25"/>
      <c r="KVQ25"/>
      <c r="KVR25"/>
      <c r="KVS25"/>
      <c r="KVT25"/>
      <c r="KVU25"/>
      <c r="KVV25"/>
      <c r="KVW25"/>
      <c r="KVX25"/>
      <c r="KVY25"/>
      <c r="KVZ25"/>
      <c r="KWA25"/>
      <c r="KWB25"/>
      <c r="KWC25"/>
      <c r="KWD25"/>
      <c r="KWE25"/>
      <c r="KWF25"/>
      <c r="KWG25"/>
      <c r="KWH25"/>
      <c r="KWI25"/>
      <c r="KWJ25"/>
      <c r="KWK25"/>
      <c r="KWL25"/>
      <c r="KWM25"/>
      <c r="KWN25"/>
      <c r="KWO25"/>
      <c r="KWP25"/>
      <c r="KWQ25"/>
      <c r="KWR25"/>
      <c r="KWS25"/>
      <c r="KWT25"/>
      <c r="KWU25"/>
      <c r="KWV25"/>
      <c r="KWW25"/>
      <c r="KWX25"/>
      <c r="KWY25"/>
      <c r="KWZ25"/>
      <c r="KXA25"/>
      <c r="KXB25"/>
      <c r="KXC25"/>
      <c r="KXD25"/>
      <c r="KXE25"/>
      <c r="KXF25"/>
      <c r="KXG25"/>
      <c r="KXH25"/>
      <c r="KXI25"/>
      <c r="KXJ25"/>
      <c r="KXK25"/>
      <c r="KXL25"/>
      <c r="KXM25"/>
      <c r="KXN25"/>
      <c r="KXO25"/>
      <c r="KXP25"/>
      <c r="KXQ25"/>
      <c r="KXR25"/>
      <c r="KXS25"/>
      <c r="KXT25"/>
      <c r="KXU25"/>
      <c r="KXV25"/>
      <c r="KXW25"/>
      <c r="KXX25"/>
      <c r="KXY25"/>
      <c r="KXZ25"/>
      <c r="KYA25"/>
      <c r="KYB25"/>
      <c r="KYC25"/>
      <c r="KYD25"/>
      <c r="KYE25"/>
      <c r="KYF25"/>
      <c r="KYG25"/>
      <c r="KYH25"/>
      <c r="KYI25"/>
      <c r="KYJ25"/>
      <c r="KYK25"/>
      <c r="KYL25"/>
      <c r="KYM25"/>
      <c r="KYN25"/>
      <c r="KYO25"/>
      <c r="KYP25"/>
      <c r="KYQ25"/>
      <c r="KYR25"/>
      <c r="KYS25"/>
      <c r="KYT25"/>
      <c r="KYU25"/>
      <c r="KYV25"/>
      <c r="KYW25"/>
      <c r="KYX25"/>
      <c r="KYY25"/>
      <c r="KYZ25"/>
      <c r="KZA25"/>
      <c r="KZB25"/>
      <c r="KZC25"/>
      <c r="KZD25"/>
      <c r="KZE25"/>
      <c r="KZF25"/>
      <c r="KZG25"/>
      <c r="KZH25"/>
      <c r="KZI25"/>
      <c r="KZJ25"/>
      <c r="KZK25"/>
      <c r="KZL25"/>
      <c r="KZM25"/>
      <c r="KZN25"/>
      <c r="KZO25"/>
      <c r="KZP25"/>
      <c r="KZQ25"/>
      <c r="KZR25"/>
      <c r="KZS25"/>
      <c r="KZT25"/>
      <c r="KZU25"/>
      <c r="KZV25"/>
      <c r="KZW25"/>
      <c r="KZX25"/>
      <c r="KZY25"/>
      <c r="KZZ25"/>
      <c r="LAA25"/>
      <c r="LAB25"/>
      <c r="LAC25"/>
      <c r="LAD25"/>
      <c r="LAE25"/>
      <c r="LAF25"/>
      <c r="LAG25"/>
      <c r="LAH25"/>
      <c r="LAI25"/>
      <c r="LAJ25"/>
      <c r="LAK25"/>
      <c r="LAL25"/>
      <c r="LAM25"/>
      <c r="LAN25"/>
      <c r="LAO25"/>
      <c r="LAP25"/>
      <c r="LAQ25"/>
      <c r="LAR25"/>
      <c r="LAS25"/>
      <c r="LAT25"/>
      <c r="LAU25"/>
      <c r="LAV25"/>
      <c r="LAW25"/>
      <c r="LAX25"/>
      <c r="LAY25"/>
      <c r="LAZ25"/>
      <c r="LBA25"/>
      <c r="LBB25"/>
      <c r="LBC25"/>
      <c r="LBD25"/>
      <c r="LBE25"/>
      <c r="LBF25"/>
      <c r="LBG25"/>
      <c r="LBH25"/>
      <c r="LBI25"/>
      <c r="LBJ25"/>
      <c r="LBK25"/>
      <c r="LBL25"/>
      <c r="LBM25"/>
      <c r="LBN25"/>
      <c r="LBO25"/>
      <c r="LBP25"/>
      <c r="LBQ25"/>
      <c r="LBR25"/>
      <c r="LBS25"/>
      <c r="LBT25"/>
      <c r="LBU25"/>
      <c r="LBV25"/>
      <c r="LBW25"/>
      <c r="LBX25"/>
      <c r="LBY25"/>
      <c r="LBZ25"/>
      <c r="LCA25"/>
      <c r="LCB25"/>
      <c r="LCC25"/>
      <c r="LCD25"/>
      <c r="LCE25"/>
      <c r="LCF25"/>
      <c r="LCG25"/>
      <c r="LCH25"/>
      <c r="LCI25"/>
      <c r="LCJ25"/>
      <c r="LCK25"/>
      <c r="LCL25"/>
      <c r="LCM25"/>
      <c r="LCN25"/>
      <c r="LCO25"/>
      <c r="LCP25"/>
      <c r="LCQ25"/>
      <c r="LCR25"/>
      <c r="LCS25"/>
      <c r="LCT25"/>
      <c r="LCU25"/>
      <c r="LCV25"/>
      <c r="LCW25"/>
      <c r="LCX25"/>
      <c r="LCY25"/>
      <c r="LCZ25"/>
      <c r="LDA25"/>
      <c r="LDB25"/>
      <c r="LDC25"/>
      <c r="LDD25"/>
      <c r="LDE25"/>
      <c r="LDF25"/>
      <c r="LDG25"/>
      <c r="LDH25"/>
      <c r="LDI25"/>
      <c r="LDJ25"/>
      <c r="LDK25"/>
      <c r="LDL25"/>
      <c r="LDM25"/>
      <c r="LDN25"/>
      <c r="LDO25"/>
      <c r="LDP25"/>
      <c r="LDQ25"/>
      <c r="LDR25"/>
      <c r="LDS25"/>
      <c r="LDT25"/>
      <c r="LDU25"/>
      <c r="LDV25"/>
      <c r="LDW25"/>
      <c r="LDX25"/>
      <c r="LDY25"/>
      <c r="LDZ25"/>
      <c r="LEA25"/>
      <c r="LEB25"/>
      <c r="LEC25"/>
      <c r="LED25"/>
      <c r="LEE25"/>
      <c r="LEF25"/>
      <c r="LEG25"/>
      <c r="LEH25"/>
      <c r="LEI25"/>
      <c r="LEJ25"/>
      <c r="LEK25"/>
      <c r="LEL25"/>
      <c r="LEM25"/>
      <c r="LEN25"/>
      <c r="LEO25"/>
      <c r="LEP25"/>
      <c r="LEQ25"/>
      <c r="LER25"/>
      <c r="LES25"/>
      <c r="LET25"/>
      <c r="LEU25"/>
      <c r="LEV25"/>
      <c r="LEW25"/>
      <c r="LEX25"/>
      <c r="LEY25"/>
      <c r="LEZ25"/>
      <c r="LFA25"/>
      <c r="LFB25"/>
      <c r="LFC25"/>
      <c r="LFD25"/>
      <c r="LFE25"/>
      <c r="LFF25"/>
      <c r="LFG25"/>
      <c r="LFH25"/>
      <c r="LFI25"/>
      <c r="LFJ25"/>
      <c r="LFK25"/>
      <c r="LFL25"/>
      <c r="LFM25"/>
      <c r="LFN25"/>
      <c r="LFO25"/>
      <c r="LFP25"/>
      <c r="LFQ25"/>
      <c r="LFR25"/>
      <c r="LFS25"/>
      <c r="LFT25"/>
      <c r="LFU25"/>
      <c r="LFV25"/>
      <c r="LFW25"/>
      <c r="LFX25"/>
      <c r="LFY25"/>
      <c r="LFZ25"/>
      <c r="LGA25"/>
      <c r="LGB25"/>
      <c r="LGC25"/>
      <c r="LGD25"/>
      <c r="LGE25"/>
      <c r="LGF25"/>
      <c r="LGG25"/>
      <c r="LGH25"/>
      <c r="LGI25"/>
      <c r="LGJ25"/>
      <c r="LGK25"/>
      <c r="LGL25"/>
      <c r="LGM25"/>
      <c r="LGN25"/>
      <c r="LGO25"/>
      <c r="LGP25"/>
      <c r="LGQ25"/>
      <c r="LGR25"/>
      <c r="LGS25"/>
      <c r="LGT25"/>
      <c r="LGU25"/>
      <c r="LGV25"/>
      <c r="LGW25"/>
      <c r="LGX25"/>
      <c r="LGY25"/>
      <c r="LGZ25"/>
      <c r="LHA25"/>
      <c r="LHB25"/>
      <c r="LHC25"/>
      <c r="LHD25"/>
      <c r="LHE25"/>
      <c r="LHF25"/>
      <c r="LHG25"/>
      <c r="LHH25"/>
      <c r="LHI25"/>
      <c r="LHJ25"/>
      <c r="LHK25"/>
      <c r="LHL25"/>
      <c r="LHM25"/>
      <c r="LHN25"/>
      <c r="LHO25"/>
      <c r="LHP25"/>
      <c r="LHQ25"/>
      <c r="LHR25"/>
      <c r="LHS25"/>
      <c r="LHT25"/>
      <c r="LHU25"/>
      <c r="LHV25"/>
      <c r="LHW25"/>
      <c r="LHX25"/>
      <c r="LHY25"/>
      <c r="LHZ25"/>
      <c r="LIA25"/>
      <c r="LIB25"/>
      <c r="LIC25"/>
      <c r="LID25"/>
      <c r="LIE25"/>
      <c r="LIF25"/>
      <c r="LIG25"/>
      <c r="LIH25"/>
      <c r="LII25"/>
      <c r="LIJ25"/>
      <c r="LIK25"/>
      <c r="LIL25"/>
      <c r="LIM25"/>
      <c r="LIN25"/>
      <c r="LIO25"/>
      <c r="LIP25"/>
      <c r="LIQ25"/>
      <c r="LIR25"/>
      <c r="LIS25"/>
      <c r="LIT25"/>
      <c r="LIU25"/>
      <c r="LIV25"/>
      <c r="LIW25"/>
      <c r="LIX25"/>
      <c r="LIY25"/>
      <c r="LIZ25"/>
      <c r="LJA25"/>
      <c r="LJB25"/>
      <c r="LJC25"/>
      <c r="LJD25"/>
      <c r="LJE25"/>
      <c r="LJF25"/>
      <c r="LJG25"/>
      <c r="LJH25"/>
      <c r="LJI25"/>
      <c r="LJJ25"/>
      <c r="LJK25"/>
      <c r="LJL25"/>
      <c r="LJM25"/>
      <c r="LJN25"/>
      <c r="LJO25"/>
      <c r="LJP25"/>
      <c r="LJQ25"/>
      <c r="LJR25"/>
      <c r="LJS25"/>
      <c r="LJT25"/>
      <c r="LJU25"/>
      <c r="LJV25"/>
      <c r="LJW25"/>
      <c r="LJX25"/>
      <c r="LJY25"/>
      <c r="LJZ25"/>
      <c r="LKA25"/>
      <c r="LKB25"/>
      <c r="LKC25"/>
      <c r="LKD25"/>
      <c r="LKE25"/>
      <c r="LKF25"/>
      <c r="LKG25"/>
      <c r="LKH25"/>
      <c r="LKI25"/>
      <c r="LKJ25"/>
      <c r="LKK25"/>
      <c r="LKL25"/>
      <c r="LKM25"/>
      <c r="LKN25"/>
      <c r="LKO25"/>
      <c r="LKP25"/>
      <c r="LKQ25"/>
      <c r="LKR25"/>
      <c r="LKS25"/>
      <c r="LKT25"/>
      <c r="LKU25"/>
      <c r="LKV25"/>
      <c r="LKW25"/>
      <c r="LKX25"/>
      <c r="LKY25"/>
      <c r="LKZ25"/>
      <c r="LLA25"/>
      <c r="LLB25"/>
      <c r="LLC25"/>
      <c r="LLD25"/>
      <c r="LLE25"/>
      <c r="LLF25"/>
      <c r="LLG25"/>
      <c r="LLH25"/>
      <c r="LLI25"/>
      <c r="LLJ25"/>
      <c r="LLK25"/>
      <c r="LLL25"/>
      <c r="LLM25"/>
      <c r="LLN25"/>
      <c r="LLO25"/>
      <c r="LLP25"/>
      <c r="LLQ25"/>
      <c r="LLR25"/>
      <c r="LLS25"/>
      <c r="LLT25"/>
      <c r="LLU25"/>
      <c r="LLV25"/>
      <c r="LLW25"/>
      <c r="LLX25"/>
      <c r="LLY25"/>
      <c r="LLZ25"/>
      <c r="LMA25"/>
      <c r="LMB25"/>
      <c r="LMC25"/>
      <c r="LMD25"/>
      <c r="LME25"/>
      <c r="LMF25"/>
      <c r="LMG25"/>
      <c r="LMH25"/>
      <c r="LMI25"/>
      <c r="LMJ25"/>
      <c r="LMK25"/>
      <c r="LML25"/>
      <c r="LMM25"/>
      <c r="LMN25"/>
      <c r="LMO25"/>
      <c r="LMP25"/>
      <c r="LMQ25"/>
      <c r="LMR25"/>
      <c r="LMS25"/>
      <c r="LMT25"/>
      <c r="LMU25"/>
      <c r="LMV25"/>
      <c r="LMW25"/>
      <c r="LMX25"/>
      <c r="LMY25"/>
      <c r="LMZ25"/>
      <c r="LNA25"/>
      <c r="LNB25"/>
      <c r="LNC25"/>
      <c r="LND25"/>
      <c r="LNE25"/>
      <c r="LNF25"/>
      <c r="LNG25"/>
      <c r="LNH25"/>
      <c r="LNI25"/>
      <c r="LNJ25"/>
      <c r="LNK25"/>
      <c r="LNL25"/>
      <c r="LNM25"/>
      <c r="LNN25"/>
      <c r="LNO25"/>
      <c r="LNP25"/>
      <c r="LNQ25"/>
      <c r="LNR25"/>
      <c r="LNS25"/>
      <c r="LNT25"/>
      <c r="LNU25"/>
      <c r="LNV25"/>
      <c r="LNW25"/>
      <c r="LNX25"/>
      <c r="LNY25"/>
      <c r="LNZ25"/>
      <c r="LOA25"/>
      <c r="LOB25"/>
      <c r="LOC25"/>
      <c r="LOD25"/>
      <c r="LOE25"/>
      <c r="LOF25"/>
      <c r="LOG25"/>
      <c r="LOH25"/>
      <c r="LOI25"/>
      <c r="LOJ25"/>
      <c r="LOK25"/>
      <c r="LOL25"/>
      <c r="LOM25"/>
      <c r="LON25"/>
      <c r="LOO25"/>
      <c r="LOP25"/>
      <c r="LOQ25"/>
      <c r="LOR25"/>
      <c r="LOS25"/>
      <c r="LOT25"/>
      <c r="LOU25"/>
      <c r="LOV25"/>
      <c r="LOW25"/>
      <c r="LOX25"/>
      <c r="LOY25"/>
      <c r="LOZ25"/>
      <c r="LPA25"/>
      <c r="LPB25"/>
      <c r="LPC25"/>
      <c r="LPD25"/>
      <c r="LPE25"/>
      <c r="LPF25"/>
      <c r="LPG25"/>
      <c r="LPH25"/>
      <c r="LPI25"/>
      <c r="LPJ25"/>
      <c r="LPK25"/>
      <c r="LPL25"/>
      <c r="LPM25"/>
      <c r="LPN25"/>
      <c r="LPO25"/>
      <c r="LPP25"/>
      <c r="LPQ25"/>
      <c r="LPR25"/>
      <c r="LPS25"/>
      <c r="LPT25"/>
      <c r="LPU25"/>
      <c r="LPV25"/>
      <c r="LPW25"/>
      <c r="LPX25"/>
      <c r="LPY25"/>
      <c r="LPZ25"/>
      <c r="LQA25"/>
      <c r="LQB25"/>
      <c r="LQC25"/>
      <c r="LQD25"/>
      <c r="LQE25"/>
      <c r="LQF25"/>
      <c r="LQG25"/>
      <c r="LQH25"/>
      <c r="LQI25"/>
      <c r="LQJ25"/>
      <c r="LQK25"/>
      <c r="LQL25"/>
      <c r="LQM25"/>
      <c r="LQN25"/>
      <c r="LQO25"/>
      <c r="LQP25"/>
      <c r="LQQ25"/>
      <c r="LQR25"/>
      <c r="LQS25"/>
      <c r="LQT25"/>
      <c r="LQU25"/>
      <c r="LQV25"/>
      <c r="LQW25"/>
      <c r="LQX25"/>
      <c r="LQY25"/>
      <c r="LQZ25"/>
      <c r="LRA25"/>
      <c r="LRB25"/>
      <c r="LRC25"/>
      <c r="LRD25"/>
      <c r="LRE25"/>
      <c r="LRF25"/>
      <c r="LRG25"/>
      <c r="LRH25"/>
      <c r="LRI25"/>
      <c r="LRJ25"/>
      <c r="LRK25"/>
      <c r="LRL25"/>
      <c r="LRM25"/>
      <c r="LRN25"/>
      <c r="LRO25"/>
      <c r="LRP25"/>
      <c r="LRQ25"/>
      <c r="LRR25"/>
      <c r="LRS25"/>
      <c r="LRT25"/>
      <c r="LRU25"/>
      <c r="LRV25"/>
      <c r="LRW25"/>
      <c r="LRX25"/>
      <c r="LRY25"/>
      <c r="LRZ25"/>
      <c r="LSA25"/>
      <c r="LSB25"/>
      <c r="LSC25"/>
      <c r="LSD25"/>
      <c r="LSE25"/>
      <c r="LSF25"/>
      <c r="LSG25"/>
      <c r="LSH25"/>
      <c r="LSI25"/>
      <c r="LSJ25"/>
      <c r="LSK25"/>
      <c r="LSL25"/>
      <c r="LSM25"/>
      <c r="LSN25"/>
      <c r="LSO25"/>
      <c r="LSP25"/>
      <c r="LSQ25"/>
      <c r="LSR25"/>
      <c r="LSS25"/>
      <c r="LST25"/>
      <c r="LSU25"/>
      <c r="LSV25"/>
      <c r="LSW25"/>
      <c r="LSX25"/>
      <c r="LSY25"/>
      <c r="LSZ25"/>
      <c r="LTA25"/>
      <c r="LTB25"/>
      <c r="LTC25"/>
      <c r="LTD25"/>
      <c r="LTE25"/>
      <c r="LTF25"/>
      <c r="LTG25"/>
      <c r="LTH25"/>
      <c r="LTI25"/>
      <c r="LTJ25"/>
      <c r="LTK25"/>
      <c r="LTL25"/>
      <c r="LTM25"/>
      <c r="LTN25"/>
      <c r="LTO25"/>
      <c r="LTP25"/>
      <c r="LTQ25"/>
      <c r="LTR25"/>
      <c r="LTS25"/>
      <c r="LTT25"/>
      <c r="LTU25"/>
      <c r="LTV25"/>
      <c r="LTW25"/>
      <c r="LTX25"/>
      <c r="LTY25"/>
      <c r="LTZ25"/>
      <c r="LUA25"/>
      <c r="LUB25"/>
      <c r="LUC25"/>
      <c r="LUD25"/>
      <c r="LUE25"/>
      <c r="LUF25"/>
      <c r="LUG25"/>
      <c r="LUH25"/>
      <c r="LUI25"/>
      <c r="LUJ25"/>
      <c r="LUK25"/>
      <c r="LUL25"/>
      <c r="LUM25"/>
      <c r="LUN25"/>
      <c r="LUO25"/>
      <c r="LUP25"/>
      <c r="LUQ25"/>
      <c r="LUR25"/>
      <c r="LUS25"/>
      <c r="LUT25"/>
      <c r="LUU25"/>
      <c r="LUV25"/>
      <c r="LUW25"/>
      <c r="LUX25"/>
      <c r="LUY25"/>
      <c r="LUZ25"/>
      <c r="LVA25"/>
      <c r="LVB25"/>
      <c r="LVC25"/>
      <c r="LVD25"/>
      <c r="LVE25"/>
      <c r="LVF25"/>
      <c r="LVG25"/>
      <c r="LVH25"/>
      <c r="LVI25"/>
      <c r="LVJ25"/>
      <c r="LVK25"/>
      <c r="LVL25"/>
      <c r="LVM25"/>
      <c r="LVN25"/>
      <c r="LVO25"/>
      <c r="LVP25"/>
      <c r="LVQ25"/>
      <c r="LVR25"/>
      <c r="LVS25"/>
      <c r="LVT25"/>
      <c r="LVU25"/>
      <c r="LVV25"/>
      <c r="LVW25"/>
      <c r="LVX25"/>
      <c r="LVY25"/>
      <c r="LVZ25"/>
      <c r="LWA25"/>
      <c r="LWB25"/>
      <c r="LWC25"/>
      <c r="LWD25"/>
      <c r="LWE25"/>
      <c r="LWF25"/>
      <c r="LWG25"/>
      <c r="LWH25"/>
      <c r="LWI25"/>
      <c r="LWJ25"/>
      <c r="LWK25"/>
      <c r="LWL25"/>
      <c r="LWM25"/>
      <c r="LWN25"/>
      <c r="LWO25"/>
      <c r="LWP25"/>
      <c r="LWQ25"/>
      <c r="LWR25"/>
      <c r="LWS25"/>
      <c r="LWT25"/>
      <c r="LWU25"/>
      <c r="LWV25"/>
      <c r="LWW25"/>
      <c r="LWX25"/>
      <c r="LWY25"/>
      <c r="LWZ25"/>
      <c r="LXA25"/>
      <c r="LXB25"/>
      <c r="LXC25"/>
      <c r="LXD25"/>
      <c r="LXE25"/>
      <c r="LXF25"/>
      <c r="LXG25"/>
      <c r="LXH25"/>
      <c r="LXI25"/>
      <c r="LXJ25"/>
      <c r="LXK25"/>
      <c r="LXL25"/>
      <c r="LXM25"/>
      <c r="LXN25"/>
      <c r="LXO25"/>
      <c r="LXP25"/>
      <c r="LXQ25"/>
      <c r="LXR25"/>
      <c r="LXS25"/>
      <c r="LXT25"/>
      <c r="LXU25"/>
      <c r="LXV25"/>
      <c r="LXW25"/>
      <c r="LXX25"/>
      <c r="LXY25"/>
      <c r="LXZ25"/>
      <c r="LYA25"/>
      <c r="LYB25"/>
      <c r="LYC25"/>
      <c r="LYD25"/>
      <c r="LYE25"/>
      <c r="LYF25"/>
      <c r="LYG25"/>
      <c r="LYH25"/>
      <c r="LYI25"/>
      <c r="LYJ25"/>
      <c r="LYK25"/>
      <c r="LYL25"/>
      <c r="LYM25"/>
      <c r="LYN25"/>
      <c r="LYO25"/>
      <c r="LYP25"/>
      <c r="LYQ25"/>
      <c r="LYR25"/>
      <c r="LYS25"/>
      <c r="LYT25"/>
      <c r="LYU25"/>
      <c r="LYV25"/>
      <c r="LYW25"/>
      <c r="LYX25"/>
      <c r="LYY25"/>
      <c r="LYZ25"/>
      <c r="LZA25"/>
      <c r="LZB25"/>
      <c r="LZC25"/>
      <c r="LZD25"/>
      <c r="LZE25"/>
      <c r="LZF25"/>
      <c r="LZG25"/>
      <c r="LZH25"/>
      <c r="LZI25"/>
      <c r="LZJ25"/>
      <c r="LZK25"/>
      <c r="LZL25"/>
      <c r="LZM25"/>
      <c r="LZN25"/>
      <c r="LZO25"/>
      <c r="LZP25"/>
      <c r="LZQ25"/>
      <c r="LZR25"/>
      <c r="LZS25"/>
      <c r="LZT25"/>
      <c r="LZU25"/>
      <c r="LZV25"/>
      <c r="LZW25"/>
      <c r="LZX25"/>
      <c r="LZY25"/>
      <c r="LZZ25"/>
      <c r="MAA25"/>
      <c r="MAB25"/>
      <c r="MAC25"/>
      <c r="MAD25"/>
      <c r="MAE25"/>
      <c r="MAF25"/>
      <c r="MAG25"/>
      <c r="MAH25"/>
      <c r="MAI25"/>
      <c r="MAJ25"/>
      <c r="MAK25"/>
      <c r="MAL25"/>
      <c r="MAM25"/>
      <c r="MAN25"/>
      <c r="MAO25"/>
      <c r="MAP25"/>
      <c r="MAQ25"/>
      <c r="MAR25"/>
      <c r="MAS25"/>
      <c r="MAT25"/>
      <c r="MAU25"/>
      <c r="MAV25"/>
      <c r="MAW25"/>
      <c r="MAX25"/>
      <c r="MAY25"/>
      <c r="MAZ25"/>
      <c r="MBA25"/>
      <c r="MBB25"/>
      <c r="MBC25"/>
      <c r="MBD25"/>
      <c r="MBE25"/>
      <c r="MBF25"/>
      <c r="MBG25"/>
      <c r="MBH25"/>
      <c r="MBI25"/>
      <c r="MBJ25"/>
      <c r="MBK25"/>
      <c r="MBL25"/>
      <c r="MBM25"/>
      <c r="MBN25"/>
      <c r="MBO25"/>
      <c r="MBP25"/>
      <c r="MBQ25"/>
      <c r="MBR25"/>
      <c r="MBS25"/>
      <c r="MBT25"/>
      <c r="MBU25"/>
      <c r="MBV25"/>
      <c r="MBW25"/>
      <c r="MBX25"/>
      <c r="MBY25"/>
      <c r="MBZ25"/>
      <c r="MCA25"/>
      <c r="MCB25"/>
      <c r="MCC25"/>
      <c r="MCD25"/>
      <c r="MCE25"/>
      <c r="MCF25"/>
      <c r="MCG25"/>
      <c r="MCH25"/>
      <c r="MCI25"/>
      <c r="MCJ25"/>
      <c r="MCK25"/>
      <c r="MCL25"/>
      <c r="MCM25"/>
      <c r="MCN25"/>
      <c r="MCO25"/>
      <c r="MCP25"/>
      <c r="MCQ25"/>
      <c r="MCR25"/>
      <c r="MCS25"/>
      <c r="MCT25"/>
      <c r="MCU25"/>
      <c r="MCV25"/>
      <c r="MCW25"/>
      <c r="MCX25"/>
      <c r="MCY25"/>
      <c r="MCZ25"/>
      <c r="MDA25"/>
      <c r="MDB25"/>
      <c r="MDC25"/>
      <c r="MDD25"/>
      <c r="MDE25"/>
      <c r="MDF25"/>
      <c r="MDG25"/>
      <c r="MDH25"/>
      <c r="MDI25"/>
      <c r="MDJ25"/>
      <c r="MDK25"/>
      <c r="MDL25"/>
      <c r="MDM25"/>
      <c r="MDN25"/>
      <c r="MDO25"/>
      <c r="MDP25"/>
      <c r="MDQ25"/>
      <c r="MDR25"/>
      <c r="MDS25"/>
      <c r="MDT25"/>
      <c r="MDU25"/>
      <c r="MDV25"/>
      <c r="MDW25"/>
      <c r="MDX25"/>
      <c r="MDY25"/>
      <c r="MDZ25"/>
      <c r="MEA25"/>
      <c r="MEB25"/>
      <c r="MEC25"/>
      <c r="MED25"/>
      <c r="MEE25"/>
      <c r="MEF25"/>
      <c r="MEG25"/>
      <c r="MEH25"/>
      <c r="MEI25"/>
      <c r="MEJ25"/>
      <c r="MEK25"/>
      <c r="MEL25"/>
      <c r="MEM25"/>
      <c r="MEN25"/>
      <c r="MEO25"/>
      <c r="MEP25"/>
      <c r="MEQ25"/>
      <c r="MER25"/>
      <c r="MES25"/>
      <c r="MET25"/>
      <c r="MEU25"/>
      <c r="MEV25"/>
      <c r="MEW25"/>
      <c r="MEX25"/>
      <c r="MEY25"/>
      <c r="MEZ25"/>
      <c r="MFA25"/>
      <c r="MFB25"/>
      <c r="MFC25"/>
      <c r="MFD25"/>
      <c r="MFE25"/>
      <c r="MFF25"/>
      <c r="MFG25"/>
      <c r="MFH25"/>
      <c r="MFI25"/>
      <c r="MFJ25"/>
      <c r="MFK25"/>
      <c r="MFL25"/>
      <c r="MFM25"/>
      <c r="MFN25"/>
      <c r="MFO25"/>
      <c r="MFP25"/>
      <c r="MFQ25"/>
      <c r="MFR25"/>
      <c r="MFS25"/>
      <c r="MFT25"/>
      <c r="MFU25"/>
      <c r="MFV25"/>
      <c r="MFW25"/>
      <c r="MFX25"/>
      <c r="MFY25"/>
      <c r="MFZ25"/>
      <c r="MGA25"/>
      <c r="MGB25"/>
      <c r="MGC25"/>
      <c r="MGD25"/>
      <c r="MGE25"/>
      <c r="MGF25"/>
      <c r="MGG25"/>
      <c r="MGH25"/>
      <c r="MGI25"/>
      <c r="MGJ25"/>
      <c r="MGK25"/>
      <c r="MGL25"/>
      <c r="MGM25"/>
      <c r="MGN25"/>
      <c r="MGO25"/>
      <c r="MGP25"/>
      <c r="MGQ25"/>
      <c r="MGR25"/>
      <c r="MGS25"/>
      <c r="MGT25"/>
      <c r="MGU25"/>
      <c r="MGV25"/>
      <c r="MGW25"/>
      <c r="MGX25"/>
      <c r="MGY25"/>
      <c r="MGZ25"/>
      <c r="MHA25"/>
      <c r="MHB25"/>
      <c r="MHC25"/>
      <c r="MHD25"/>
      <c r="MHE25"/>
      <c r="MHF25"/>
      <c r="MHG25"/>
      <c r="MHH25"/>
      <c r="MHI25"/>
      <c r="MHJ25"/>
      <c r="MHK25"/>
      <c r="MHL25"/>
      <c r="MHM25"/>
      <c r="MHN25"/>
      <c r="MHO25"/>
      <c r="MHP25"/>
      <c r="MHQ25"/>
      <c r="MHR25"/>
      <c r="MHS25"/>
      <c r="MHT25"/>
      <c r="MHU25"/>
      <c r="MHV25"/>
      <c r="MHW25"/>
      <c r="MHX25"/>
      <c r="MHY25"/>
      <c r="MHZ25"/>
      <c r="MIA25"/>
      <c r="MIB25"/>
      <c r="MIC25"/>
      <c r="MID25"/>
      <c r="MIE25"/>
      <c r="MIF25"/>
      <c r="MIG25"/>
      <c r="MIH25"/>
      <c r="MII25"/>
      <c r="MIJ25"/>
      <c r="MIK25"/>
      <c r="MIL25"/>
      <c r="MIM25"/>
      <c r="MIN25"/>
      <c r="MIO25"/>
      <c r="MIP25"/>
      <c r="MIQ25"/>
      <c r="MIR25"/>
      <c r="MIS25"/>
      <c r="MIT25"/>
      <c r="MIU25"/>
      <c r="MIV25"/>
      <c r="MIW25"/>
      <c r="MIX25"/>
      <c r="MIY25"/>
      <c r="MIZ25"/>
      <c r="MJA25"/>
      <c r="MJB25"/>
      <c r="MJC25"/>
      <c r="MJD25"/>
      <c r="MJE25"/>
      <c r="MJF25"/>
      <c r="MJG25"/>
      <c r="MJH25"/>
      <c r="MJI25"/>
      <c r="MJJ25"/>
      <c r="MJK25"/>
      <c r="MJL25"/>
      <c r="MJM25"/>
      <c r="MJN25"/>
      <c r="MJO25"/>
      <c r="MJP25"/>
      <c r="MJQ25"/>
      <c r="MJR25"/>
      <c r="MJS25"/>
      <c r="MJT25"/>
      <c r="MJU25"/>
      <c r="MJV25"/>
      <c r="MJW25"/>
      <c r="MJX25"/>
      <c r="MJY25"/>
      <c r="MJZ25"/>
      <c r="MKA25"/>
      <c r="MKB25"/>
      <c r="MKC25"/>
      <c r="MKD25"/>
      <c r="MKE25"/>
      <c r="MKF25"/>
      <c r="MKG25"/>
      <c r="MKH25"/>
      <c r="MKI25"/>
      <c r="MKJ25"/>
      <c r="MKK25"/>
      <c r="MKL25"/>
      <c r="MKM25"/>
      <c r="MKN25"/>
      <c r="MKO25"/>
      <c r="MKP25"/>
      <c r="MKQ25"/>
      <c r="MKR25"/>
      <c r="MKS25"/>
      <c r="MKT25"/>
      <c r="MKU25"/>
      <c r="MKV25"/>
      <c r="MKW25"/>
      <c r="MKX25"/>
      <c r="MKY25"/>
      <c r="MKZ25"/>
      <c r="MLA25"/>
      <c r="MLB25"/>
      <c r="MLC25"/>
      <c r="MLD25"/>
      <c r="MLE25"/>
      <c r="MLF25"/>
      <c r="MLG25"/>
      <c r="MLH25"/>
      <c r="MLI25"/>
      <c r="MLJ25"/>
      <c r="MLK25"/>
      <c r="MLL25"/>
      <c r="MLM25"/>
      <c r="MLN25"/>
      <c r="MLO25"/>
      <c r="MLP25"/>
      <c r="MLQ25"/>
      <c r="MLR25"/>
      <c r="MLS25"/>
      <c r="MLT25"/>
      <c r="MLU25"/>
      <c r="MLV25"/>
      <c r="MLW25"/>
      <c r="MLX25"/>
      <c r="MLY25"/>
      <c r="MLZ25"/>
      <c r="MMA25"/>
      <c r="MMB25"/>
      <c r="MMC25"/>
      <c r="MMD25"/>
      <c r="MME25"/>
      <c r="MMF25"/>
      <c r="MMG25"/>
      <c r="MMH25"/>
      <c r="MMI25"/>
      <c r="MMJ25"/>
      <c r="MMK25"/>
      <c r="MML25"/>
      <c r="MMM25"/>
      <c r="MMN25"/>
      <c r="MMO25"/>
      <c r="MMP25"/>
      <c r="MMQ25"/>
      <c r="MMR25"/>
      <c r="MMS25"/>
      <c r="MMT25"/>
      <c r="MMU25"/>
      <c r="MMV25"/>
      <c r="MMW25"/>
      <c r="MMX25"/>
      <c r="MMY25"/>
      <c r="MMZ25"/>
      <c r="MNA25"/>
      <c r="MNB25"/>
      <c r="MNC25"/>
      <c r="MND25"/>
      <c r="MNE25"/>
      <c r="MNF25"/>
      <c r="MNG25"/>
      <c r="MNH25"/>
      <c r="MNI25"/>
      <c r="MNJ25"/>
      <c r="MNK25"/>
      <c r="MNL25"/>
      <c r="MNM25"/>
      <c r="MNN25"/>
      <c r="MNO25"/>
      <c r="MNP25"/>
      <c r="MNQ25"/>
      <c r="MNR25"/>
      <c r="MNS25"/>
      <c r="MNT25"/>
      <c r="MNU25"/>
      <c r="MNV25"/>
      <c r="MNW25"/>
      <c r="MNX25"/>
      <c r="MNY25"/>
      <c r="MNZ25"/>
      <c r="MOA25"/>
      <c r="MOB25"/>
      <c r="MOC25"/>
      <c r="MOD25"/>
      <c r="MOE25"/>
      <c r="MOF25"/>
      <c r="MOG25"/>
      <c r="MOH25"/>
      <c r="MOI25"/>
      <c r="MOJ25"/>
      <c r="MOK25"/>
      <c r="MOL25"/>
      <c r="MOM25"/>
      <c r="MON25"/>
      <c r="MOO25"/>
      <c r="MOP25"/>
      <c r="MOQ25"/>
      <c r="MOR25"/>
      <c r="MOS25"/>
      <c r="MOT25"/>
      <c r="MOU25"/>
      <c r="MOV25"/>
      <c r="MOW25"/>
      <c r="MOX25"/>
      <c r="MOY25"/>
      <c r="MOZ25"/>
      <c r="MPA25"/>
      <c r="MPB25"/>
      <c r="MPC25"/>
      <c r="MPD25"/>
      <c r="MPE25"/>
      <c r="MPF25"/>
      <c r="MPG25"/>
      <c r="MPH25"/>
      <c r="MPI25"/>
      <c r="MPJ25"/>
      <c r="MPK25"/>
      <c r="MPL25"/>
      <c r="MPM25"/>
      <c r="MPN25"/>
      <c r="MPO25"/>
      <c r="MPP25"/>
      <c r="MPQ25"/>
      <c r="MPR25"/>
      <c r="MPS25"/>
      <c r="MPT25"/>
      <c r="MPU25"/>
      <c r="MPV25"/>
      <c r="MPW25"/>
      <c r="MPX25"/>
      <c r="MPY25"/>
      <c r="MPZ25"/>
      <c r="MQA25"/>
      <c r="MQB25"/>
      <c r="MQC25"/>
      <c r="MQD25"/>
      <c r="MQE25"/>
      <c r="MQF25"/>
      <c r="MQG25"/>
      <c r="MQH25"/>
      <c r="MQI25"/>
      <c r="MQJ25"/>
      <c r="MQK25"/>
      <c r="MQL25"/>
      <c r="MQM25"/>
      <c r="MQN25"/>
      <c r="MQO25"/>
      <c r="MQP25"/>
      <c r="MQQ25"/>
      <c r="MQR25"/>
      <c r="MQS25"/>
      <c r="MQT25"/>
      <c r="MQU25"/>
      <c r="MQV25"/>
      <c r="MQW25"/>
      <c r="MQX25"/>
      <c r="MQY25"/>
      <c r="MQZ25"/>
      <c r="MRA25"/>
      <c r="MRB25"/>
      <c r="MRC25"/>
      <c r="MRD25"/>
      <c r="MRE25"/>
      <c r="MRF25"/>
      <c r="MRG25"/>
      <c r="MRH25"/>
      <c r="MRI25"/>
      <c r="MRJ25"/>
      <c r="MRK25"/>
      <c r="MRL25"/>
      <c r="MRM25"/>
      <c r="MRN25"/>
      <c r="MRO25"/>
      <c r="MRP25"/>
      <c r="MRQ25"/>
      <c r="MRR25"/>
      <c r="MRS25"/>
      <c r="MRT25"/>
      <c r="MRU25"/>
      <c r="MRV25"/>
      <c r="MRW25"/>
      <c r="MRX25"/>
      <c r="MRY25"/>
      <c r="MRZ25"/>
      <c r="MSA25"/>
      <c r="MSB25"/>
      <c r="MSC25"/>
      <c r="MSD25"/>
      <c r="MSE25"/>
      <c r="MSF25"/>
      <c r="MSG25"/>
      <c r="MSH25"/>
      <c r="MSI25"/>
      <c r="MSJ25"/>
      <c r="MSK25"/>
      <c r="MSL25"/>
      <c r="MSM25"/>
      <c r="MSN25"/>
      <c r="MSO25"/>
      <c r="MSP25"/>
      <c r="MSQ25"/>
      <c r="MSR25"/>
      <c r="MSS25"/>
      <c r="MST25"/>
      <c r="MSU25"/>
      <c r="MSV25"/>
      <c r="MSW25"/>
      <c r="MSX25"/>
      <c r="MSY25"/>
      <c r="MSZ25"/>
      <c r="MTA25"/>
      <c r="MTB25"/>
      <c r="MTC25"/>
      <c r="MTD25"/>
      <c r="MTE25"/>
      <c r="MTF25"/>
      <c r="MTG25"/>
      <c r="MTH25"/>
      <c r="MTI25"/>
      <c r="MTJ25"/>
      <c r="MTK25"/>
      <c r="MTL25"/>
      <c r="MTM25"/>
      <c r="MTN25"/>
      <c r="MTO25"/>
      <c r="MTP25"/>
      <c r="MTQ25"/>
      <c r="MTR25"/>
      <c r="MTS25"/>
      <c r="MTT25"/>
      <c r="MTU25"/>
      <c r="MTV25"/>
      <c r="MTW25"/>
      <c r="MTX25"/>
      <c r="MTY25"/>
      <c r="MTZ25"/>
      <c r="MUA25"/>
      <c r="MUB25"/>
      <c r="MUC25"/>
      <c r="MUD25"/>
      <c r="MUE25"/>
      <c r="MUF25"/>
      <c r="MUG25"/>
      <c r="MUH25"/>
      <c r="MUI25"/>
      <c r="MUJ25"/>
      <c r="MUK25"/>
      <c r="MUL25"/>
      <c r="MUM25"/>
      <c r="MUN25"/>
      <c r="MUO25"/>
      <c r="MUP25"/>
      <c r="MUQ25"/>
      <c r="MUR25"/>
      <c r="MUS25"/>
      <c r="MUT25"/>
      <c r="MUU25"/>
      <c r="MUV25"/>
      <c r="MUW25"/>
      <c r="MUX25"/>
      <c r="MUY25"/>
      <c r="MUZ25"/>
      <c r="MVA25"/>
      <c r="MVB25"/>
      <c r="MVC25"/>
      <c r="MVD25"/>
      <c r="MVE25"/>
      <c r="MVF25"/>
      <c r="MVG25"/>
      <c r="MVH25"/>
      <c r="MVI25"/>
      <c r="MVJ25"/>
      <c r="MVK25"/>
      <c r="MVL25"/>
      <c r="MVM25"/>
      <c r="MVN25"/>
      <c r="MVO25"/>
      <c r="MVP25"/>
      <c r="MVQ25"/>
      <c r="MVR25"/>
      <c r="MVS25"/>
      <c r="MVT25"/>
      <c r="MVU25"/>
      <c r="MVV25"/>
      <c r="MVW25"/>
      <c r="MVX25"/>
      <c r="MVY25"/>
      <c r="MVZ25"/>
      <c r="MWA25"/>
      <c r="MWB25"/>
      <c r="MWC25"/>
      <c r="MWD25"/>
      <c r="MWE25"/>
      <c r="MWF25"/>
      <c r="MWG25"/>
      <c r="MWH25"/>
      <c r="MWI25"/>
      <c r="MWJ25"/>
      <c r="MWK25"/>
      <c r="MWL25"/>
      <c r="MWM25"/>
      <c r="MWN25"/>
      <c r="MWO25"/>
      <c r="MWP25"/>
      <c r="MWQ25"/>
      <c r="MWR25"/>
      <c r="MWS25"/>
      <c r="MWT25"/>
      <c r="MWU25"/>
      <c r="MWV25"/>
      <c r="MWW25"/>
      <c r="MWX25"/>
      <c r="MWY25"/>
      <c r="MWZ25"/>
      <c r="MXA25"/>
      <c r="MXB25"/>
      <c r="MXC25"/>
      <c r="MXD25"/>
      <c r="MXE25"/>
      <c r="MXF25"/>
      <c r="MXG25"/>
      <c r="MXH25"/>
      <c r="MXI25"/>
      <c r="MXJ25"/>
      <c r="MXK25"/>
      <c r="MXL25"/>
      <c r="MXM25"/>
      <c r="MXN25"/>
      <c r="MXO25"/>
      <c r="MXP25"/>
      <c r="MXQ25"/>
      <c r="MXR25"/>
      <c r="MXS25"/>
      <c r="MXT25"/>
      <c r="MXU25"/>
      <c r="MXV25"/>
      <c r="MXW25"/>
      <c r="MXX25"/>
      <c r="MXY25"/>
      <c r="MXZ25"/>
      <c r="MYA25"/>
      <c r="MYB25"/>
      <c r="MYC25"/>
      <c r="MYD25"/>
      <c r="MYE25"/>
      <c r="MYF25"/>
      <c r="MYG25"/>
      <c r="MYH25"/>
      <c r="MYI25"/>
      <c r="MYJ25"/>
      <c r="MYK25"/>
      <c r="MYL25"/>
      <c r="MYM25"/>
      <c r="MYN25"/>
      <c r="MYO25"/>
      <c r="MYP25"/>
      <c r="MYQ25"/>
      <c r="MYR25"/>
      <c r="MYS25"/>
      <c r="MYT25"/>
      <c r="MYU25"/>
      <c r="MYV25"/>
      <c r="MYW25"/>
      <c r="MYX25"/>
      <c r="MYY25"/>
      <c r="MYZ25"/>
      <c r="MZA25"/>
      <c r="MZB25"/>
      <c r="MZC25"/>
      <c r="MZD25"/>
      <c r="MZE25"/>
      <c r="MZF25"/>
      <c r="MZG25"/>
      <c r="MZH25"/>
      <c r="MZI25"/>
      <c r="MZJ25"/>
      <c r="MZK25"/>
      <c r="MZL25"/>
      <c r="MZM25"/>
      <c r="MZN25"/>
      <c r="MZO25"/>
      <c r="MZP25"/>
      <c r="MZQ25"/>
      <c r="MZR25"/>
      <c r="MZS25"/>
      <c r="MZT25"/>
      <c r="MZU25"/>
      <c r="MZV25"/>
      <c r="MZW25"/>
      <c r="MZX25"/>
      <c r="MZY25"/>
      <c r="MZZ25"/>
      <c r="NAA25"/>
      <c r="NAB25"/>
      <c r="NAC25"/>
      <c r="NAD25"/>
      <c r="NAE25"/>
      <c r="NAF25"/>
      <c r="NAG25"/>
      <c r="NAH25"/>
      <c r="NAI25"/>
      <c r="NAJ25"/>
      <c r="NAK25"/>
      <c r="NAL25"/>
      <c r="NAM25"/>
      <c r="NAN25"/>
      <c r="NAO25"/>
      <c r="NAP25"/>
      <c r="NAQ25"/>
      <c r="NAR25"/>
      <c r="NAS25"/>
      <c r="NAT25"/>
      <c r="NAU25"/>
      <c r="NAV25"/>
      <c r="NAW25"/>
      <c r="NAX25"/>
      <c r="NAY25"/>
      <c r="NAZ25"/>
      <c r="NBA25"/>
      <c r="NBB25"/>
      <c r="NBC25"/>
      <c r="NBD25"/>
      <c r="NBE25"/>
      <c r="NBF25"/>
      <c r="NBG25"/>
      <c r="NBH25"/>
      <c r="NBI25"/>
      <c r="NBJ25"/>
      <c r="NBK25"/>
      <c r="NBL25"/>
      <c r="NBM25"/>
      <c r="NBN25"/>
      <c r="NBO25"/>
      <c r="NBP25"/>
      <c r="NBQ25"/>
      <c r="NBR25"/>
      <c r="NBS25"/>
      <c r="NBT25"/>
      <c r="NBU25"/>
      <c r="NBV25"/>
      <c r="NBW25"/>
      <c r="NBX25"/>
      <c r="NBY25"/>
      <c r="NBZ25"/>
      <c r="NCA25"/>
      <c r="NCB25"/>
      <c r="NCC25"/>
      <c r="NCD25"/>
      <c r="NCE25"/>
      <c r="NCF25"/>
      <c r="NCG25"/>
      <c r="NCH25"/>
      <c r="NCI25"/>
      <c r="NCJ25"/>
      <c r="NCK25"/>
      <c r="NCL25"/>
      <c r="NCM25"/>
      <c r="NCN25"/>
      <c r="NCO25"/>
      <c r="NCP25"/>
      <c r="NCQ25"/>
      <c r="NCR25"/>
      <c r="NCS25"/>
      <c r="NCT25"/>
      <c r="NCU25"/>
      <c r="NCV25"/>
      <c r="NCW25"/>
      <c r="NCX25"/>
      <c r="NCY25"/>
      <c r="NCZ25"/>
      <c r="NDA25"/>
      <c r="NDB25"/>
      <c r="NDC25"/>
      <c r="NDD25"/>
      <c r="NDE25"/>
      <c r="NDF25"/>
      <c r="NDG25"/>
      <c r="NDH25"/>
      <c r="NDI25"/>
      <c r="NDJ25"/>
      <c r="NDK25"/>
      <c r="NDL25"/>
      <c r="NDM25"/>
      <c r="NDN25"/>
      <c r="NDO25"/>
      <c r="NDP25"/>
      <c r="NDQ25"/>
      <c r="NDR25"/>
      <c r="NDS25"/>
      <c r="NDT25"/>
      <c r="NDU25"/>
      <c r="NDV25"/>
      <c r="NDW25"/>
      <c r="NDX25"/>
      <c r="NDY25"/>
      <c r="NDZ25"/>
      <c r="NEA25"/>
      <c r="NEB25"/>
      <c r="NEC25"/>
      <c r="NED25"/>
      <c r="NEE25"/>
      <c r="NEF25"/>
      <c r="NEG25"/>
      <c r="NEH25"/>
      <c r="NEI25"/>
      <c r="NEJ25"/>
      <c r="NEK25"/>
      <c r="NEL25"/>
      <c r="NEM25"/>
      <c r="NEN25"/>
      <c r="NEO25"/>
      <c r="NEP25"/>
      <c r="NEQ25"/>
      <c r="NER25"/>
      <c r="NES25"/>
      <c r="NET25"/>
      <c r="NEU25"/>
      <c r="NEV25"/>
      <c r="NEW25"/>
      <c r="NEX25"/>
      <c r="NEY25"/>
      <c r="NEZ25"/>
      <c r="NFA25"/>
      <c r="NFB25"/>
      <c r="NFC25"/>
      <c r="NFD25"/>
      <c r="NFE25"/>
      <c r="NFF25"/>
      <c r="NFG25"/>
      <c r="NFH25"/>
      <c r="NFI25"/>
      <c r="NFJ25"/>
      <c r="NFK25"/>
      <c r="NFL25"/>
      <c r="NFM25"/>
      <c r="NFN25"/>
      <c r="NFO25"/>
      <c r="NFP25"/>
      <c r="NFQ25"/>
      <c r="NFR25"/>
      <c r="NFS25"/>
      <c r="NFT25"/>
      <c r="NFU25"/>
      <c r="NFV25"/>
      <c r="NFW25"/>
      <c r="NFX25"/>
      <c r="NFY25"/>
      <c r="NFZ25"/>
      <c r="NGA25"/>
      <c r="NGB25"/>
      <c r="NGC25"/>
      <c r="NGD25"/>
      <c r="NGE25"/>
      <c r="NGF25"/>
      <c r="NGG25"/>
      <c r="NGH25"/>
      <c r="NGI25"/>
      <c r="NGJ25"/>
      <c r="NGK25"/>
      <c r="NGL25"/>
      <c r="NGM25"/>
      <c r="NGN25"/>
      <c r="NGO25"/>
      <c r="NGP25"/>
      <c r="NGQ25"/>
      <c r="NGR25"/>
      <c r="NGS25"/>
      <c r="NGT25"/>
      <c r="NGU25"/>
      <c r="NGV25"/>
      <c r="NGW25"/>
      <c r="NGX25"/>
      <c r="NGY25"/>
      <c r="NGZ25"/>
      <c r="NHA25"/>
      <c r="NHB25"/>
      <c r="NHC25"/>
      <c r="NHD25"/>
      <c r="NHE25"/>
      <c r="NHF25"/>
      <c r="NHG25"/>
      <c r="NHH25"/>
      <c r="NHI25"/>
      <c r="NHJ25"/>
      <c r="NHK25"/>
      <c r="NHL25"/>
      <c r="NHM25"/>
      <c r="NHN25"/>
      <c r="NHO25"/>
      <c r="NHP25"/>
      <c r="NHQ25"/>
      <c r="NHR25"/>
      <c r="NHS25"/>
      <c r="NHT25"/>
      <c r="NHU25"/>
      <c r="NHV25"/>
      <c r="NHW25"/>
      <c r="NHX25"/>
      <c r="NHY25"/>
      <c r="NHZ25"/>
      <c r="NIA25"/>
      <c r="NIB25"/>
      <c r="NIC25"/>
      <c r="NID25"/>
      <c r="NIE25"/>
      <c r="NIF25"/>
      <c r="NIG25"/>
      <c r="NIH25"/>
      <c r="NII25"/>
      <c r="NIJ25"/>
      <c r="NIK25"/>
      <c r="NIL25"/>
      <c r="NIM25"/>
      <c r="NIN25"/>
      <c r="NIO25"/>
      <c r="NIP25"/>
      <c r="NIQ25"/>
      <c r="NIR25"/>
      <c r="NIS25"/>
      <c r="NIT25"/>
      <c r="NIU25"/>
      <c r="NIV25"/>
      <c r="NIW25"/>
      <c r="NIX25"/>
      <c r="NIY25"/>
      <c r="NIZ25"/>
      <c r="NJA25"/>
      <c r="NJB25"/>
      <c r="NJC25"/>
      <c r="NJD25"/>
      <c r="NJE25"/>
      <c r="NJF25"/>
      <c r="NJG25"/>
      <c r="NJH25"/>
      <c r="NJI25"/>
      <c r="NJJ25"/>
      <c r="NJK25"/>
      <c r="NJL25"/>
      <c r="NJM25"/>
      <c r="NJN25"/>
      <c r="NJO25"/>
      <c r="NJP25"/>
      <c r="NJQ25"/>
      <c r="NJR25"/>
      <c r="NJS25"/>
      <c r="NJT25"/>
      <c r="NJU25"/>
      <c r="NJV25"/>
      <c r="NJW25"/>
      <c r="NJX25"/>
      <c r="NJY25"/>
      <c r="NJZ25"/>
      <c r="NKA25"/>
      <c r="NKB25"/>
      <c r="NKC25"/>
      <c r="NKD25"/>
      <c r="NKE25"/>
      <c r="NKF25"/>
      <c r="NKG25"/>
      <c r="NKH25"/>
      <c r="NKI25"/>
      <c r="NKJ25"/>
      <c r="NKK25"/>
      <c r="NKL25"/>
      <c r="NKM25"/>
      <c r="NKN25"/>
      <c r="NKO25"/>
      <c r="NKP25"/>
      <c r="NKQ25"/>
      <c r="NKR25"/>
      <c r="NKS25"/>
      <c r="NKT25"/>
      <c r="NKU25"/>
      <c r="NKV25"/>
      <c r="NKW25"/>
      <c r="NKX25"/>
      <c r="NKY25"/>
      <c r="NKZ25"/>
      <c r="NLA25"/>
      <c r="NLB25"/>
      <c r="NLC25"/>
      <c r="NLD25"/>
      <c r="NLE25"/>
      <c r="NLF25"/>
      <c r="NLG25"/>
      <c r="NLH25"/>
      <c r="NLI25"/>
      <c r="NLJ25"/>
      <c r="NLK25"/>
      <c r="NLL25"/>
      <c r="NLM25"/>
      <c r="NLN25"/>
      <c r="NLO25"/>
      <c r="NLP25"/>
      <c r="NLQ25"/>
      <c r="NLR25"/>
      <c r="NLS25"/>
      <c r="NLT25"/>
      <c r="NLU25"/>
      <c r="NLV25"/>
      <c r="NLW25"/>
      <c r="NLX25"/>
      <c r="NLY25"/>
      <c r="NLZ25"/>
      <c r="NMA25"/>
      <c r="NMB25"/>
      <c r="NMC25"/>
      <c r="NMD25"/>
      <c r="NME25"/>
      <c r="NMF25"/>
      <c r="NMG25"/>
      <c r="NMH25"/>
      <c r="NMI25"/>
      <c r="NMJ25"/>
      <c r="NMK25"/>
      <c r="NML25"/>
      <c r="NMM25"/>
      <c r="NMN25"/>
      <c r="NMO25"/>
      <c r="NMP25"/>
      <c r="NMQ25"/>
      <c r="NMR25"/>
      <c r="NMS25"/>
      <c r="NMT25"/>
      <c r="NMU25"/>
      <c r="NMV25"/>
      <c r="NMW25"/>
      <c r="NMX25"/>
      <c r="NMY25"/>
      <c r="NMZ25"/>
      <c r="NNA25"/>
      <c r="NNB25"/>
      <c r="NNC25"/>
      <c r="NND25"/>
      <c r="NNE25"/>
      <c r="NNF25"/>
      <c r="NNG25"/>
      <c r="NNH25"/>
      <c r="NNI25"/>
      <c r="NNJ25"/>
      <c r="NNK25"/>
      <c r="NNL25"/>
      <c r="NNM25"/>
      <c r="NNN25"/>
      <c r="NNO25"/>
      <c r="NNP25"/>
      <c r="NNQ25"/>
      <c r="NNR25"/>
      <c r="NNS25"/>
      <c r="NNT25"/>
      <c r="NNU25"/>
      <c r="NNV25"/>
      <c r="NNW25"/>
      <c r="NNX25"/>
      <c r="NNY25"/>
      <c r="NNZ25"/>
      <c r="NOA25"/>
      <c r="NOB25"/>
      <c r="NOC25"/>
      <c r="NOD25"/>
      <c r="NOE25"/>
      <c r="NOF25"/>
      <c r="NOG25"/>
      <c r="NOH25"/>
      <c r="NOI25"/>
      <c r="NOJ25"/>
      <c r="NOK25"/>
      <c r="NOL25"/>
      <c r="NOM25"/>
      <c r="NON25"/>
      <c r="NOO25"/>
      <c r="NOP25"/>
      <c r="NOQ25"/>
      <c r="NOR25"/>
      <c r="NOS25"/>
      <c r="NOT25"/>
      <c r="NOU25"/>
      <c r="NOV25"/>
      <c r="NOW25"/>
      <c r="NOX25"/>
      <c r="NOY25"/>
      <c r="NOZ25"/>
      <c r="NPA25"/>
      <c r="NPB25"/>
      <c r="NPC25"/>
      <c r="NPD25"/>
      <c r="NPE25"/>
      <c r="NPF25"/>
      <c r="NPG25"/>
      <c r="NPH25"/>
      <c r="NPI25"/>
      <c r="NPJ25"/>
      <c r="NPK25"/>
      <c r="NPL25"/>
      <c r="NPM25"/>
      <c r="NPN25"/>
      <c r="NPO25"/>
      <c r="NPP25"/>
      <c r="NPQ25"/>
      <c r="NPR25"/>
      <c r="NPS25"/>
      <c r="NPT25"/>
      <c r="NPU25"/>
      <c r="NPV25"/>
      <c r="NPW25"/>
      <c r="NPX25"/>
      <c r="NPY25"/>
      <c r="NPZ25"/>
      <c r="NQA25"/>
      <c r="NQB25"/>
      <c r="NQC25"/>
      <c r="NQD25"/>
      <c r="NQE25"/>
      <c r="NQF25"/>
      <c r="NQG25"/>
      <c r="NQH25"/>
      <c r="NQI25"/>
      <c r="NQJ25"/>
      <c r="NQK25"/>
      <c r="NQL25"/>
      <c r="NQM25"/>
      <c r="NQN25"/>
      <c r="NQO25"/>
      <c r="NQP25"/>
      <c r="NQQ25"/>
      <c r="NQR25"/>
      <c r="NQS25"/>
      <c r="NQT25"/>
      <c r="NQU25"/>
      <c r="NQV25"/>
      <c r="NQW25"/>
      <c r="NQX25"/>
      <c r="NQY25"/>
      <c r="NQZ25"/>
      <c r="NRA25"/>
      <c r="NRB25"/>
      <c r="NRC25"/>
      <c r="NRD25"/>
      <c r="NRE25"/>
      <c r="NRF25"/>
      <c r="NRG25"/>
      <c r="NRH25"/>
      <c r="NRI25"/>
      <c r="NRJ25"/>
      <c r="NRK25"/>
      <c r="NRL25"/>
      <c r="NRM25"/>
      <c r="NRN25"/>
      <c r="NRO25"/>
      <c r="NRP25"/>
      <c r="NRQ25"/>
      <c r="NRR25"/>
      <c r="NRS25"/>
      <c r="NRT25"/>
      <c r="NRU25"/>
      <c r="NRV25"/>
      <c r="NRW25"/>
      <c r="NRX25"/>
      <c r="NRY25"/>
      <c r="NRZ25"/>
      <c r="NSA25"/>
      <c r="NSB25"/>
      <c r="NSC25"/>
      <c r="NSD25"/>
      <c r="NSE25"/>
      <c r="NSF25"/>
      <c r="NSG25"/>
      <c r="NSH25"/>
      <c r="NSI25"/>
      <c r="NSJ25"/>
      <c r="NSK25"/>
      <c r="NSL25"/>
      <c r="NSM25"/>
      <c r="NSN25"/>
      <c r="NSO25"/>
      <c r="NSP25"/>
      <c r="NSQ25"/>
      <c r="NSR25"/>
      <c r="NSS25"/>
      <c r="NST25"/>
      <c r="NSU25"/>
      <c r="NSV25"/>
      <c r="NSW25"/>
      <c r="NSX25"/>
      <c r="NSY25"/>
      <c r="NSZ25"/>
      <c r="NTA25"/>
      <c r="NTB25"/>
      <c r="NTC25"/>
      <c r="NTD25"/>
      <c r="NTE25"/>
      <c r="NTF25"/>
      <c r="NTG25"/>
      <c r="NTH25"/>
      <c r="NTI25"/>
      <c r="NTJ25"/>
      <c r="NTK25"/>
      <c r="NTL25"/>
      <c r="NTM25"/>
      <c r="NTN25"/>
      <c r="NTO25"/>
      <c r="NTP25"/>
      <c r="NTQ25"/>
      <c r="NTR25"/>
      <c r="NTS25"/>
      <c r="NTT25"/>
      <c r="NTU25"/>
      <c r="NTV25"/>
      <c r="NTW25"/>
      <c r="NTX25"/>
      <c r="NTY25"/>
      <c r="NTZ25"/>
      <c r="NUA25"/>
      <c r="NUB25"/>
      <c r="NUC25"/>
      <c r="NUD25"/>
      <c r="NUE25"/>
      <c r="NUF25"/>
      <c r="NUG25"/>
      <c r="NUH25"/>
      <c r="NUI25"/>
      <c r="NUJ25"/>
      <c r="NUK25"/>
      <c r="NUL25"/>
      <c r="NUM25"/>
      <c r="NUN25"/>
      <c r="NUO25"/>
      <c r="NUP25"/>
      <c r="NUQ25"/>
      <c r="NUR25"/>
      <c r="NUS25"/>
      <c r="NUT25"/>
      <c r="NUU25"/>
      <c r="NUV25"/>
      <c r="NUW25"/>
      <c r="NUX25"/>
      <c r="NUY25"/>
      <c r="NUZ25"/>
      <c r="NVA25"/>
      <c r="NVB25"/>
      <c r="NVC25"/>
      <c r="NVD25"/>
      <c r="NVE25"/>
      <c r="NVF25"/>
      <c r="NVG25"/>
      <c r="NVH25"/>
      <c r="NVI25"/>
      <c r="NVJ25"/>
      <c r="NVK25"/>
      <c r="NVL25"/>
      <c r="NVM25"/>
      <c r="NVN25"/>
      <c r="NVO25"/>
      <c r="NVP25"/>
      <c r="NVQ25"/>
      <c r="NVR25"/>
      <c r="NVS25"/>
      <c r="NVT25"/>
      <c r="NVU25"/>
      <c r="NVV25"/>
      <c r="NVW25"/>
      <c r="NVX25"/>
      <c r="NVY25"/>
      <c r="NVZ25"/>
      <c r="NWA25"/>
      <c r="NWB25"/>
      <c r="NWC25"/>
      <c r="NWD25"/>
      <c r="NWE25"/>
      <c r="NWF25"/>
      <c r="NWG25"/>
      <c r="NWH25"/>
      <c r="NWI25"/>
      <c r="NWJ25"/>
      <c r="NWK25"/>
      <c r="NWL25"/>
      <c r="NWM25"/>
      <c r="NWN25"/>
      <c r="NWO25"/>
      <c r="NWP25"/>
      <c r="NWQ25"/>
      <c r="NWR25"/>
      <c r="NWS25"/>
      <c r="NWT25"/>
      <c r="NWU25"/>
      <c r="NWV25"/>
      <c r="NWW25"/>
      <c r="NWX25"/>
      <c r="NWY25"/>
      <c r="NWZ25"/>
      <c r="NXA25"/>
      <c r="NXB25"/>
      <c r="NXC25"/>
      <c r="NXD25"/>
      <c r="NXE25"/>
      <c r="NXF25"/>
      <c r="NXG25"/>
      <c r="NXH25"/>
      <c r="NXI25"/>
      <c r="NXJ25"/>
      <c r="NXK25"/>
      <c r="NXL25"/>
      <c r="NXM25"/>
      <c r="NXN25"/>
      <c r="NXO25"/>
      <c r="NXP25"/>
      <c r="NXQ25"/>
      <c r="NXR25"/>
      <c r="NXS25"/>
      <c r="NXT25"/>
      <c r="NXU25"/>
      <c r="NXV25"/>
      <c r="NXW25"/>
      <c r="NXX25"/>
      <c r="NXY25"/>
      <c r="NXZ25"/>
      <c r="NYA25"/>
      <c r="NYB25"/>
      <c r="NYC25"/>
      <c r="NYD25"/>
      <c r="NYE25"/>
      <c r="NYF25"/>
      <c r="NYG25"/>
      <c r="NYH25"/>
      <c r="NYI25"/>
      <c r="NYJ25"/>
      <c r="NYK25"/>
      <c r="NYL25"/>
      <c r="NYM25"/>
      <c r="NYN25"/>
      <c r="NYO25"/>
      <c r="NYP25"/>
      <c r="NYQ25"/>
      <c r="NYR25"/>
      <c r="NYS25"/>
      <c r="NYT25"/>
      <c r="NYU25"/>
      <c r="NYV25"/>
      <c r="NYW25"/>
      <c r="NYX25"/>
      <c r="NYY25"/>
      <c r="NYZ25"/>
      <c r="NZA25"/>
      <c r="NZB25"/>
      <c r="NZC25"/>
      <c r="NZD25"/>
      <c r="NZE25"/>
      <c r="NZF25"/>
      <c r="NZG25"/>
      <c r="NZH25"/>
      <c r="NZI25"/>
      <c r="NZJ25"/>
      <c r="NZK25"/>
      <c r="NZL25"/>
      <c r="NZM25"/>
      <c r="NZN25"/>
      <c r="NZO25"/>
      <c r="NZP25"/>
      <c r="NZQ25"/>
      <c r="NZR25"/>
      <c r="NZS25"/>
      <c r="NZT25"/>
      <c r="NZU25"/>
      <c r="NZV25"/>
      <c r="NZW25"/>
      <c r="NZX25"/>
      <c r="NZY25"/>
      <c r="NZZ25"/>
      <c r="OAA25"/>
      <c r="OAB25"/>
      <c r="OAC25"/>
      <c r="OAD25"/>
      <c r="OAE25"/>
      <c r="OAF25"/>
      <c r="OAG25"/>
      <c r="OAH25"/>
      <c r="OAI25"/>
      <c r="OAJ25"/>
      <c r="OAK25"/>
      <c r="OAL25"/>
      <c r="OAM25"/>
      <c r="OAN25"/>
      <c r="OAO25"/>
      <c r="OAP25"/>
      <c r="OAQ25"/>
      <c r="OAR25"/>
      <c r="OAS25"/>
      <c r="OAT25"/>
      <c r="OAU25"/>
      <c r="OAV25"/>
      <c r="OAW25"/>
      <c r="OAX25"/>
      <c r="OAY25"/>
      <c r="OAZ25"/>
      <c r="OBA25"/>
      <c r="OBB25"/>
      <c r="OBC25"/>
      <c r="OBD25"/>
      <c r="OBE25"/>
      <c r="OBF25"/>
      <c r="OBG25"/>
      <c r="OBH25"/>
      <c r="OBI25"/>
      <c r="OBJ25"/>
      <c r="OBK25"/>
      <c r="OBL25"/>
      <c r="OBM25"/>
      <c r="OBN25"/>
      <c r="OBO25"/>
      <c r="OBP25"/>
      <c r="OBQ25"/>
      <c r="OBR25"/>
      <c r="OBS25"/>
      <c r="OBT25"/>
      <c r="OBU25"/>
      <c r="OBV25"/>
      <c r="OBW25"/>
      <c r="OBX25"/>
      <c r="OBY25"/>
      <c r="OBZ25"/>
      <c r="OCA25"/>
      <c r="OCB25"/>
      <c r="OCC25"/>
      <c r="OCD25"/>
      <c r="OCE25"/>
      <c r="OCF25"/>
      <c r="OCG25"/>
      <c r="OCH25"/>
      <c r="OCI25"/>
      <c r="OCJ25"/>
      <c r="OCK25"/>
      <c r="OCL25"/>
      <c r="OCM25"/>
      <c r="OCN25"/>
      <c r="OCO25"/>
      <c r="OCP25"/>
      <c r="OCQ25"/>
      <c r="OCR25"/>
      <c r="OCS25"/>
      <c r="OCT25"/>
      <c r="OCU25"/>
      <c r="OCV25"/>
      <c r="OCW25"/>
      <c r="OCX25"/>
      <c r="OCY25"/>
      <c r="OCZ25"/>
      <c r="ODA25"/>
      <c r="ODB25"/>
      <c r="ODC25"/>
      <c r="ODD25"/>
      <c r="ODE25"/>
      <c r="ODF25"/>
      <c r="ODG25"/>
      <c r="ODH25"/>
      <c r="ODI25"/>
      <c r="ODJ25"/>
      <c r="ODK25"/>
      <c r="ODL25"/>
      <c r="ODM25"/>
      <c r="ODN25"/>
      <c r="ODO25"/>
      <c r="ODP25"/>
      <c r="ODQ25"/>
      <c r="ODR25"/>
      <c r="ODS25"/>
      <c r="ODT25"/>
      <c r="ODU25"/>
      <c r="ODV25"/>
      <c r="ODW25"/>
      <c r="ODX25"/>
      <c r="ODY25"/>
      <c r="ODZ25"/>
      <c r="OEA25"/>
      <c r="OEB25"/>
      <c r="OEC25"/>
      <c r="OED25"/>
      <c r="OEE25"/>
      <c r="OEF25"/>
      <c r="OEG25"/>
      <c r="OEH25"/>
      <c r="OEI25"/>
      <c r="OEJ25"/>
      <c r="OEK25"/>
      <c r="OEL25"/>
      <c r="OEM25"/>
      <c r="OEN25"/>
      <c r="OEO25"/>
      <c r="OEP25"/>
      <c r="OEQ25"/>
      <c r="OER25"/>
      <c r="OES25"/>
      <c r="OET25"/>
      <c r="OEU25"/>
      <c r="OEV25"/>
      <c r="OEW25"/>
      <c r="OEX25"/>
      <c r="OEY25"/>
      <c r="OEZ25"/>
      <c r="OFA25"/>
      <c r="OFB25"/>
      <c r="OFC25"/>
      <c r="OFD25"/>
      <c r="OFE25"/>
      <c r="OFF25"/>
      <c r="OFG25"/>
      <c r="OFH25"/>
      <c r="OFI25"/>
      <c r="OFJ25"/>
      <c r="OFK25"/>
      <c r="OFL25"/>
      <c r="OFM25"/>
      <c r="OFN25"/>
      <c r="OFO25"/>
      <c r="OFP25"/>
      <c r="OFQ25"/>
      <c r="OFR25"/>
      <c r="OFS25"/>
      <c r="OFT25"/>
      <c r="OFU25"/>
      <c r="OFV25"/>
      <c r="OFW25"/>
      <c r="OFX25"/>
      <c r="OFY25"/>
      <c r="OFZ25"/>
      <c r="OGA25"/>
      <c r="OGB25"/>
      <c r="OGC25"/>
      <c r="OGD25"/>
      <c r="OGE25"/>
      <c r="OGF25"/>
      <c r="OGG25"/>
      <c r="OGH25"/>
      <c r="OGI25"/>
      <c r="OGJ25"/>
      <c r="OGK25"/>
      <c r="OGL25"/>
      <c r="OGM25"/>
      <c r="OGN25"/>
      <c r="OGO25"/>
      <c r="OGP25"/>
      <c r="OGQ25"/>
      <c r="OGR25"/>
      <c r="OGS25"/>
      <c r="OGT25"/>
      <c r="OGU25"/>
      <c r="OGV25"/>
      <c r="OGW25"/>
      <c r="OGX25"/>
      <c r="OGY25"/>
      <c r="OGZ25"/>
      <c r="OHA25"/>
      <c r="OHB25"/>
      <c r="OHC25"/>
      <c r="OHD25"/>
      <c r="OHE25"/>
      <c r="OHF25"/>
      <c r="OHG25"/>
      <c r="OHH25"/>
      <c r="OHI25"/>
      <c r="OHJ25"/>
      <c r="OHK25"/>
      <c r="OHL25"/>
      <c r="OHM25"/>
      <c r="OHN25"/>
      <c r="OHO25"/>
      <c r="OHP25"/>
      <c r="OHQ25"/>
      <c r="OHR25"/>
      <c r="OHS25"/>
      <c r="OHT25"/>
      <c r="OHU25"/>
      <c r="OHV25"/>
      <c r="OHW25"/>
      <c r="OHX25"/>
      <c r="OHY25"/>
      <c r="OHZ25"/>
      <c r="OIA25"/>
      <c r="OIB25"/>
      <c r="OIC25"/>
      <c r="OID25"/>
      <c r="OIE25"/>
      <c r="OIF25"/>
      <c r="OIG25"/>
      <c r="OIH25"/>
      <c r="OII25"/>
      <c r="OIJ25"/>
      <c r="OIK25"/>
      <c r="OIL25"/>
      <c r="OIM25"/>
      <c r="OIN25"/>
      <c r="OIO25"/>
      <c r="OIP25"/>
      <c r="OIQ25"/>
      <c r="OIR25"/>
      <c r="OIS25"/>
      <c r="OIT25"/>
      <c r="OIU25"/>
      <c r="OIV25"/>
      <c r="OIW25"/>
      <c r="OIX25"/>
      <c r="OIY25"/>
      <c r="OIZ25"/>
      <c r="OJA25"/>
      <c r="OJB25"/>
      <c r="OJC25"/>
      <c r="OJD25"/>
      <c r="OJE25"/>
      <c r="OJF25"/>
      <c r="OJG25"/>
      <c r="OJH25"/>
      <c r="OJI25"/>
      <c r="OJJ25"/>
      <c r="OJK25"/>
      <c r="OJL25"/>
      <c r="OJM25"/>
      <c r="OJN25"/>
      <c r="OJO25"/>
      <c r="OJP25"/>
      <c r="OJQ25"/>
      <c r="OJR25"/>
      <c r="OJS25"/>
      <c r="OJT25"/>
      <c r="OJU25"/>
      <c r="OJV25"/>
      <c r="OJW25"/>
      <c r="OJX25"/>
      <c r="OJY25"/>
      <c r="OJZ25"/>
      <c r="OKA25"/>
      <c r="OKB25"/>
      <c r="OKC25"/>
      <c r="OKD25"/>
      <c r="OKE25"/>
      <c r="OKF25"/>
      <c r="OKG25"/>
      <c r="OKH25"/>
      <c r="OKI25"/>
      <c r="OKJ25"/>
      <c r="OKK25"/>
      <c r="OKL25"/>
      <c r="OKM25"/>
      <c r="OKN25"/>
      <c r="OKO25"/>
      <c r="OKP25"/>
      <c r="OKQ25"/>
      <c r="OKR25"/>
      <c r="OKS25"/>
      <c r="OKT25"/>
      <c r="OKU25"/>
      <c r="OKV25"/>
      <c r="OKW25"/>
      <c r="OKX25"/>
      <c r="OKY25"/>
      <c r="OKZ25"/>
      <c r="OLA25"/>
      <c r="OLB25"/>
      <c r="OLC25"/>
      <c r="OLD25"/>
      <c r="OLE25"/>
      <c r="OLF25"/>
      <c r="OLG25"/>
      <c r="OLH25"/>
      <c r="OLI25"/>
      <c r="OLJ25"/>
      <c r="OLK25"/>
      <c r="OLL25"/>
      <c r="OLM25"/>
      <c r="OLN25"/>
      <c r="OLO25"/>
      <c r="OLP25"/>
      <c r="OLQ25"/>
      <c r="OLR25"/>
      <c r="OLS25"/>
      <c r="OLT25"/>
      <c r="OLU25"/>
      <c r="OLV25"/>
      <c r="OLW25"/>
      <c r="OLX25"/>
      <c r="OLY25"/>
      <c r="OLZ25"/>
      <c r="OMA25"/>
      <c r="OMB25"/>
      <c r="OMC25"/>
      <c r="OMD25"/>
      <c r="OME25"/>
      <c r="OMF25"/>
      <c r="OMG25"/>
      <c r="OMH25"/>
      <c r="OMI25"/>
      <c r="OMJ25"/>
      <c r="OMK25"/>
      <c r="OML25"/>
      <c r="OMM25"/>
      <c r="OMN25"/>
      <c r="OMO25"/>
      <c r="OMP25"/>
      <c r="OMQ25"/>
      <c r="OMR25"/>
      <c r="OMS25"/>
      <c r="OMT25"/>
      <c r="OMU25"/>
      <c r="OMV25"/>
      <c r="OMW25"/>
      <c r="OMX25"/>
      <c r="OMY25"/>
      <c r="OMZ25"/>
      <c r="ONA25"/>
      <c r="ONB25"/>
      <c r="ONC25"/>
      <c r="OND25"/>
      <c r="ONE25"/>
      <c r="ONF25"/>
      <c r="ONG25"/>
      <c r="ONH25"/>
      <c r="ONI25"/>
      <c r="ONJ25"/>
      <c r="ONK25"/>
      <c r="ONL25"/>
      <c r="ONM25"/>
      <c r="ONN25"/>
      <c r="ONO25"/>
      <c r="ONP25"/>
      <c r="ONQ25"/>
      <c r="ONR25"/>
      <c r="ONS25"/>
      <c r="ONT25"/>
      <c r="ONU25"/>
      <c r="ONV25"/>
      <c r="ONW25"/>
      <c r="ONX25"/>
      <c r="ONY25"/>
      <c r="ONZ25"/>
      <c r="OOA25"/>
      <c r="OOB25"/>
      <c r="OOC25"/>
      <c r="OOD25"/>
      <c r="OOE25"/>
      <c r="OOF25"/>
      <c r="OOG25"/>
      <c r="OOH25"/>
      <c r="OOI25"/>
      <c r="OOJ25"/>
      <c r="OOK25"/>
      <c r="OOL25"/>
      <c r="OOM25"/>
      <c r="OON25"/>
      <c r="OOO25"/>
      <c r="OOP25"/>
      <c r="OOQ25"/>
      <c r="OOR25"/>
      <c r="OOS25"/>
      <c r="OOT25"/>
      <c r="OOU25"/>
      <c r="OOV25"/>
      <c r="OOW25"/>
      <c r="OOX25"/>
      <c r="OOY25"/>
      <c r="OOZ25"/>
      <c r="OPA25"/>
      <c r="OPB25"/>
      <c r="OPC25"/>
      <c r="OPD25"/>
      <c r="OPE25"/>
      <c r="OPF25"/>
      <c r="OPG25"/>
      <c r="OPH25"/>
      <c r="OPI25"/>
      <c r="OPJ25"/>
      <c r="OPK25"/>
      <c r="OPL25"/>
      <c r="OPM25"/>
      <c r="OPN25"/>
      <c r="OPO25"/>
      <c r="OPP25"/>
      <c r="OPQ25"/>
      <c r="OPR25"/>
      <c r="OPS25"/>
      <c r="OPT25"/>
      <c r="OPU25"/>
      <c r="OPV25"/>
      <c r="OPW25"/>
      <c r="OPX25"/>
      <c r="OPY25"/>
      <c r="OPZ25"/>
      <c r="OQA25"/>
      <c r="OQB25"/>
      <c r="OQC25"/>
      <c r="OQD25"/>
      <c r="OQE25"/>
      <c r="OQF25"/>
      <c r="OQG25"/>
      <c r="OQH25"/>
      <c r="OQI25"/>
      <c r="OQJ25"/>
      <c r="OQK25"/>
      <c r="OQL25"/>
      <c r="OQM25"/>
      <c r="OQN25"/>
      <c r="OQO25"/>
      <c r="OQP25"/>
      <c r="OQQ25"/>
      <c r="OQR25"/>
      <c r="OQS25"/>
      <c r="OQT25"/>
      <c r="OQU25"/>
      <c r="OQV25"/>
      <c r="OQW25"/>
      <c r="OQX25"/>
      <c r="OQY25"/>
      <c r="OQZ25"/>
      <c r="ORA25"/>
      <c r="ORB25"/>
      <c r="ORC25"/>
      <c r="ORD25"/>
      <c r="ORE25"/>
      <c r="ORF25"/>
      <c r="ORG25"/>
      <c r="ORH25"/>
      <c r="ORI25"/>
      <c r="ORJ25"/>
      <c r="ORK25"/>
      <c r="ORL25"/>
      <c r="ORM25"/>
      <c r="ORN25"/>
      <c r="ORO25"/>
      <c r="ORP25"/>
      <c r="ORQ25"/>
      <c r="ORR25"/>
      <c r="ORS25"/>
      <c r="ORT25"/>
      <c r="ORU25"/>
      <c r="ORV25"/>
      <c r="ORW25"/>
      <c r="ORX25"/>
      <c r="ORY25"/>
      <c r="ORZ25"/>
      <c r="OSA25"/>
      <c r="OSB25"/>
      <c r="OSC25"/>
      <c r="OSD25"/>
      <c r="OSE25"/>
      <c r="OSF25"/>
      <c r="OSG25"/>
      <c r="OSH25"/>
      <c r="OSI25"/>
      <c r="OSJ25"/>
      <c r="OSK25"/>
      <c r="OSL25"/>
      <c r="OSM25"/>
      <c r="OSN25"/>
      <c r="OSO25"/>
      <c r="OSP25"/>
      <c r="OSQ25"/>
      <c r="OSR25"/>
      <c r="OSS25"/>
      <c r="OST25"/>
      <c r="OSU25"/>
      <c r="OSV25"/>
      <c r="OSW25"/>
      <c r="OSX25"/>
      <c r="OSY25"/>
      <c r="OSZ25"/>
      <c r="OTA25"/>
      <c r="OTB25"/>
      <c r="OTC25"/>
      <c r="OTD25"/>
      <c r="OTE25"/>
      <c r="OTF25"/>
      <c r="OTG25"/>
      <c r="OTH25"/>
      <c r="OTI25"/>
      <c r="OTJ25"/>
      <c r="OTK25"/>
      <c r="OTL25"/>
      <c r="OTM25"/>
      <c r="OTN25"/>
      <c r="OTO25"/>
      <c r="OTP25"/>
      <c r="OTQ25"/>
      <c r="OTR25"/>
      <c r="OTS25"/>
      <c r="OTT25"/>
      <c r="OTU25"/>
      <c r="OTV25"/>
      <c r="OTW25"/>
      <c r="OTX25"/>
      <c r="OTY25"/>
      <c r="OTZ25"/>
      <c r="OUA25"/>
      <c r="OUB25"/>
      <c r="OUC25"/>
      <c r="OUD25"/>
      <c r="OUE25"/>
      <c r="OUF25"/>
      <c r="OUG25"/>
      <c r="OUH25"/>
      <c r="OUI25"/>
      <c r="OUJ25"/>
      <c r="OUK25"/>
      <c r="OUL25"/>
      <c r="OUM25"/>
      <c r="OUN25"/>
      <c r="OUO25"/>
      <c r="OUP25"/>
      <c r="OUQ25"/>
      <c r="OUR25"/>
      <c r="OUS25"/>
      <c r="OUT25"/>
      <c r="OUU25"/>
      <c r="OUV25"/>
      <c r="OUW25"/>
      <c r="OUX25"/>
      <c r="OUY25"/>
      <c r="OUZ25"/>
      <c r="OVA25"/>
      <c r="OVB25"/>
      <c r="OVC25"/>
      <c r="OVD25"/>
      <c r="OVE25"/>
      <c r="OVF25"/>
      <c r="OVG25"/>
      <c r="OVH25"/>
      <c r="OVI25"/>
      <c r="OVJ25"/>
      <c r="OVK25"/>
      <c r="OVL25"/>
      <c r="OVM25"/>
      <c r="OVN25"/>
      <c r="OVO25"/>
      <c r="OVP25"/>
      <c r="OVQ25"/>
      <c r="OVR25"/>
      <c r="OVS25"/>
      <c r="OVT25"/>
      <c r="OVU25"/>
      <c r="OVV25"/>
      <c r="OVW25"/>
      <c r="OVX25"/>
      <c r="OVY25"/>
      <c r="OVZ25"/>
      <c r="OWA25"/>
      <c r="OWB25"/>
      <c r="OWC25"/>
      <c r="OWD25"/>
      <c r="OWE25"/>
      <c r="OWF25"/>
      <c r="OWG25"/>
      <c r="OWH25"/>
      <c r="OWI25"/>
      <c r="OWJ25"/>
      <c r="OWK25"/>
      <c r="OWL25"/>
      <c r="OWM25"/>
      <c r="OWN25"/>
      <c r="OWO25"/>
      <c r="OWP25"/>
      <c r="OWQ25"/>
      <c r="OWR25"/>
      <c r="OWS25"/>
      <c r="OWT25"/>
      <c r="OWU25"/>
      <c r="OWV25"/>
      <c r="OWW25"/>
      <c r="OWX25"/>
      <c r="OWY25"/>
      <c r="OWZ25"/>
      <c r="OXA25"/>
      <c r="OXB25"/>
      <c r="OXC25"/>
      <c r="OXD25"/>
      <c r="OXE25"/>
      <c r="OXF25"/>
      <c r="OXG25"/>
      <c r="OXH25"/>
      <c r="OXI25"/>
      <c r="OXJ25"/>
      <c r="OXK25"/>
      <c r="OXL25"/>
      <c r="OXM25"/>
      <c r="OXN25"/>
      <c r="OXO25"/>
      <c r="OXP25"/>
      <c r="OXQ25"/>
      <c r="OXR25"/>
      <c r="OXS25"/>
      <c r="OXT25"/>
      <c r="OXU25"/>
      <c r="OXV25"/>
      <c r="OXW25"/>
      <c r="OXX25"/>
      <c r="OXY25"/>
      <c r="OXZ25"/>
      <c r="OYA25"/>
      <c r="OYB25"/>
      <c r="OYC25"/>
      <c r="OYD25"/>
      <c r="OYE25"/>
      <c r="OYF25"/>
      <c r="OYG25"/>
      <c r="OYH25"/>
      <c r="OYI25"/>
      <c r="OYJ25"/>
      <c r="OYK25"/>
      <c r="OYL25"/>
      <c r="OYM25"/>
      <c r="OYN25"/>
      <c r="OYO25"/>
      <c r="OYP25"/>
      <c r="OYQ25"/>
      <c r="OYR25"/>
      <c r="OYS25"/>
      <c r="OYT25"/>
      <c r="OYU25"/>
      <c r="OYV25"/>
      <c r="OYW25"/>
      <c r="OYX25"/>
      <c r="OYY25"/>
      <c r="OYZ25"/>
      <c r="OZA25"/>
      <c r="OZB25"/>
      <c r="OZC25"/>
      <c r="OZD25"/>
      <c r="OZE25"/>
      <c r="OZF25"/>
      <c r="OZG25"/>
      <c r="OZH25"/>
      <c r="OZI25"/>
      <c r="OZJ25"/>
      <c r="OZK25"/>
      <c r="OZL25"/>
      <c r="OZM25"/>
      <c r="OZN25"/>
      <c r="OZO25"/>
      <c r="OZP25"/>
      <c r="OZQ25"/>
      <c r="OZR25"/>
      <c r="OZS25"/>
      <c r="OZT25"/>
      <c r="OZU25"/>
      <c r="OZV25"/>
      <c r="OZW25"/>
      <c r="OZX25"/>
      <c r="OZY25"/>
      <c r="OZZ25"/>
      <c r="PAA25"/>
      <c r="PAB25"/>
      <c r="PAC25"/>
      <c r="PAD25"/>
      <c r="PAE25"/>
      <c r="PAF25"/>
      <c r="PAG25"/>
      <c r="PAH25"/>
      <c r="PAI25"/>
      <c r="PAJ25"/>
      <c r="PAK25"/>
      <c r="PAL25"/>
      <c r="PAM25"/>
      <c r="PAN25"/>
      <c r="PAO25"/>
      <c r="PAP25"/>
      <c r="PAQ25"/>
      <c r="PAR25"/>
      <c r="PAS25"/>
      <c r="PAT25"/>
      <c r="PAU25"/>
      <c r="PAV25"/>
      <c r="PAW25"/>
      <c r="PAX25"/>
      <c r="PAY25"/>
      <c r="PAZ25"/>
      <c r="PBA25"/>
      <c r="PBB25"/>
      <c r="PBC25"/>
      <c r="PBD25"/>
      <c r="PBE25"/>
      <c r="PBF25"/>
      <c r="PBG25"/>
      <c r="PBH25"/>
      <c r="PBI25"/>
      <c r="PBJ25"/>
      <c r="PBK25"/>
      <c r="PBL25"/>
      <c r="PBM25"/>
      <c r="PBN25"/>
      <c r="PBO25"/>
      <c r="PBP25"/>
      <c r="PBQ25"/>
      <c r="PBR25"/>
      <c r="PBS25"/>
      <c r="PBT25"/>
      <c r="PBU25"/>
      <c r="PBV25"/>
      <c r="PBW25"/>
      <c r="PBX25"/>
      <c r="PBY25"/>
      <c r="PBZ25"/>
      <c r="PCA25"/>
      <c r="PCB25"/>
      <c r="PCC25"/>
      <c r="PCD25"/>
      <c r="PCE25"/>
      <c r="PCF25"/>
      <c r="PCG25"/>
      <c r="PCH25"/>
      <c r="PCI25"/>
      <c r="PCJ25"/>
      <c r="PCK25"/>
      <c r="PCL25"/>
      <c r="PCM25"/>
      <c r="PCN25"/>
      <c r="PCO25"/>
      <c r="PCP25"/>
      <c r="PCQ25"/>
      <c r="PCR25"/>
      <c r="PCS25"/>
      <c r="PCT25"/>
      <c r="PCU25"/>
      <c r="PCV25"/>
      <c r="PCW25"/>
      <c r="PCX25"/>
      <c r="PCY25"/>
      <c r="PCZ25"/>
      <c r="PDA25"/>
      <c r="PDB25"/>
      <c r="PDC25"/>
      <c r="PDD25"/>
      <c r="PDE25"/>
      <c r="PDF25"/>
      <c r="PDG25"/>
      <c r="PDH25"/>
      <c r="PDI25"/>
      <c r="PDJ25"/>
      <c r="PDK25"/>
      <c r="PDL25"/>
      <c r="PDM25"/>
      <c r="PDN25"/>
      <c r="PDO25"/>
      <c r="PDP25"/>
      <c r="PDQ25"/>
      <c r="PDR25"/>
      <c r="PDS25"/>
      <c r="PDT25"/>
      <c r="PDU25"/>
      <c r="PDV25"/>
      <c r="PDW25"/>
      <c r="PDX25"/>
      <c r="PDY25"/>
      <c r="PDZ25"/>
      <c r="PEA25"/>
      <c r="PEB25"/>
      <c r="PEC25"/>
      <c r="PED25"/>
      <c r="PEE25"/>
      <c r="PEF25"/>
      <c r="PEG25"/>
      <c r="PEH25"/>
      <c r="PEI25"/>
      <c r="PEJ25"/>
      <c r="PEK25"/>
      <c r="PEL25"/>
      <c r="PEM25"/>
      <c r="PEN25"/>
      <c r="PEO25"/>
      <c r="PEP25"/>
      <c r="PEQ25"/>
      <c r="PER25"/>
      <c r="PES25"/>
      <c r="PET25"/>
      <c r="PEU25"/>
      <c r="PEV25"/>
      <c r="PEW25"/>
      <c r="PEX25"/>
      <c r="PEY25"/>
      <c r="PEZ25"/>
      <c r="PFA25"/>
      <c r="PFB25"/>
      <c r="PFC25"/>
      <c r="PFD25"/>
      <c r="PFE25"/>
      <c r="PFF25"/>
      <c r="PFG25"/>
      <c r="PFH25"/>
      <c r="PFI25"/>
      <c r="PFJ25"/>
      <c r="PFK25"/>
      <c r="PFL25"/>
      <c r="PFM25"/>
      <c r="PFN25"/>
      <c r="PFO25"/>
      <c r="PFP25"/>
      <c r="PFQ25"/>
      <c r="PFR25"/>
      <c r="PFS25"/>
      <c r="PFT25"/>
      <c r="PFU25"/>
      <c r="PFV25"/>
      <c r="PFW25"/>
      <c r="PFX25"/>
      <c r="PFY25"/>
      <c r="PFZ25"/>
      <c r="PGA25"/>
      <c r="PGB25"/>
      <c r="PGC25"/>
      <c r="PGD25"/>
      <c r="PGE25"/>
      <c r="PGF25"/>
      <c r="PGG25"/>
      <c r="PGH25"/>
      <c r="PGI25"/>
      <c r="PGJ25"/>
      <c r="PGK25"/>
      <c r="PGL25"/>
      <c r="PGM25"/>
      <c r="PGN25"/>
      <c r="PGO25"/>
      <c r="PGP25"/>
      <c r="PGQ25"/>
      <c r="PGR25"/>
      <c r="PGS25"/>
      <c r="PGT25"/>
      <c r="PGU25"/>
      <c r="PGV25"/>
      <c r="PGW25"/>
      <c r="PGX25"/>
      <c r="PGY25"/>
      <c r="PGZ25"/>
      <c r="PHA25"/>
      <c r="PHB25"/>
      <c r="PHC25"/>
      <c r="PHD25"/>
      <c r="PHE25"/>
      <c r="PHF25"/>
      <c r="PHG25"/>
      <c r="PHH25"/>
      <c r="PHI25"/>
      <c r="PHJ25"/>
      <c r="PHK25"/>
      <c r="PHL25"/>
      <c r="PHM25"/>
      <c r="PHN25"/>
      <c r="PHO25"/>
      <c r="PHP25"/>
      <c r="PHQ25"/>
      <c r="PHR25"/>
      <c r="PHS25"/>
      <c r="PHT25"/>
      <c r="PHU25"/>
      <c r="PHV25"/>
      <c r="PHW25"/>
      <c r="PHX25"/>
      <c r="PHY25"/>
      <c r="PHZ25"/>
      <c r="PIA25"/>
      <c r="PIB25"/>
      <c r="PIC25"/>
      <c r="PID25"/>
      <c r="PIE25"/>
      <c r="PIF25"/>
      <c r="PIG25"/>
      <c r="PIH25"/>
      <c r="PII25"/>
      <c r="PIJ25"/>
      <c r="PIK25"/>
      <c r="PIL25"/>
      <c r="PIM25"/>
      <c r="PIN25"/>
      <c r="PIO25"/>
      <c r="PIP25"/>
      <c r="PIQ25"/>
      <c r="PIR25"/>
      <c r="PIS25"/>
      <c r="PIT25"/>
      <c r="PIU25"/>
      <c r="PIV25"/>
      <c r="PIW25"/>
      <c r="PIX25"/>
      <c r="PIY25"/>
      <c r="PIZ25"/>
      <c r="PJA25"/>
      <c r="PJB25"/>
      <c r="PJC25"/>
      <c r="PJD25"/>
      <c r="PJE25"/>
      <c r="PJF25"/>
      <c r="PJG25"/>
      <c r="PJH25"/>
      <c r="PJI25"/>
      <c r="PJJ25"/>
      <c r="PJK25"/>
      <c r="PJL25"/>
      <c r="PJM25"/>
      <c r="PJN25"/>
      <c r="PJO25"/>
      <c r="PJP25"/>
      <c r="PJQ25"/>
      <c r="PJR25"/>
      <c r="PJS25"/>
      <c r="PJT25"/>
      <c r="PJU25"/>
      <c r="PJV25"/>
      <c r="PJW25"/>
      <c r="PJX25"/>
      <c r="PJY25"/>
      <c r="PJZ25"/>
      <c r="PKA25"/>
      <c r="PKB25"/>
      <c r="PKC25"/>
      <c r="PKD25"/>
      <c r="PKE25"/>
      <c r="PKF25"/>
      <c r="PKG25"/>
      <c r="PKH25"/>
      <c r="PKI25"/>
      <c r="PKJ25"/>
      <c r="PKK25"/>
      <c r="PKL25"/>
      <c r="PKM25"/>
      <c r="PKN25"/>
      <c r="PKO25"/>
      <c r="PKP25"/>
      <c r="PKQ25"/>
      <c r="PKR25"/>
      <c r="PKS25"/>
      <c r="PKT25"/>
      <c r="PKU25"/>
      <c r="PKV25"/>
      <c r="PKW25"/>
      <c r="PKX25"/>
      <c r="PKY25"/>
      <c r="PKZ25"/>
      <c r="PLA25"/>
      <c r="PLB25"/>
      <c r="PLC25"/>
      <c r="PLD25"/>
      <c r="PLE25"/>
      <c r="PLF25"/>
      <c r="PLG25"/>
      <c r="PLH25"/>
      <c r="PLI25"/>
      <c r="PLJ25"/>
      <c r="PLK25"/>
      <c r="PLL25"/>
      <c r="PLM25"/>
      <c r="PLN25"/>
      <c r="PLO25"/>
      <c r="PLP25"/>
      <c r="PLQ25"/>
      <c r="PLR25"/>
      <c r="PLS25"/>
      <c r="PLT25"/>
      <c r="PLU25"/>
      <c r="PLV25"/>
      <c r="PLW25"/>
      <c r="PLX25"/>
      <c r="PLY25"/>
      <c r="PLZ25"/>
      <c r="PMA25"/>
      <c r="PMB25"/>
      <c r="PMC25"/>
      <c r="PMD25"/>
      <c r="PME25"/>
      <c r="PMF25"/>
      <c r="PMG25"/>
      <c r="PMH25"/>
      <c r="PMI25"/>
      <c r="PMJ25"/>
      <c r="PMK25"/>
      <c r="PML25"/>
      <c r="PMM25"/>
      <c r="PMN25"/>
      <c r="PMO25"/>
      <c r="PMP25"/>
      <c r="PMQ25"/>
      <c r="PMR25"/>
      <c r="PMS25"/>
      <c r="PMT25"/>
      <c r="PMU25"/>
      <c r="PMV25"/>
      <c r="PMW25"/>
      <c r="PMX25"/>
      <c r="PMY25"/>
      <c r="PMZ25"/>
      <c r="PNA25"/>
      <c r="PNB25"/>
      <c r="PNC25"/>
      <c r="PND25"/>
      <c r="PNE25"/>
      <c r="PNF25"/>
      <c r="PNG25"/>
      <c r="PNH25"/>
      <c r="PNI25"/>
      <c r="PNJ25"/>
      <c r="PNK25"/>
      <c r="PNL25"/>
      <c r="PNM25"/>
      <c r="PNN25"/>
      <c r="PNO25"/>
      <c r="PNP25"/>
      <c r="PNQ25"/>
      <c r="PNR25"/>
      <c r="PNS25"/>
      <c r="PNT25"/>
      <c r="PNU25"/>
      <c r="PNV25"/>
      <c r="PNW25"/>
      <c r="PNX25"/>
      <c r="PNY25"/>
      <c r="PNZ25"/>
      <c r="POA25"/>
      <c r="POB25"/>
      <c r="POC25"/>
      <c r="POD25"/>
      <c r="POE25"/>
      <c r="POF25"/>
      <c r="POG25"/>
      <c r="POH25"/>
      <c r="POI25"/>
      <c r="POJ25"/>
      <c r="POK25"/>
      <c r="POL25"/>
      <c r="POM25"/>
      <c r="PON25"/>
      <c r="POO25"/>
      <c r="POP25"/>
      <c r="POQ25"/>
      <c r="POR25"/>
      <c r="POS25"/>
      <c r="POT25"/>
      <c r="POU25"/>
      <c r="POV25"/>
      <c r="POW25"/>
      <c r="POX25"/>
      <c r="POY25"/>
      <c r="POZ25"/>
      <c r="PPA25"/>
      <c r="PPB25"/>
      <c r="PPC25"/>
      <c r="PPD25"/>
      <c r="PPE25"/>
      <c r="PPF25"/>
      <c r="PPG25"/>
      <c r="PPH25"/>
      <c r="PPI25"/>
      <c r="PPJ25"/>
      <c r="PPK25"/>
      <c r="PPL25"/>
      <c r="PPM25"/>
      <c r="PPN25"/>
      <c r="PPO25"/>
      <c r="PPP25"/>
      <c r="PPQ25"/>
      <c r="PPR25"/>
      <c r="PPS25"/>
      <c r="PPT25"/>
      <c r="PPU25"/>
      <c r="PPV25"/>
      <c r="PPW25"/>
      <c r="PPX25"/>
      <c r="PPY25"/>
      <c r="PPZ25"/>
      <c r="PQA25"/>
      <c r="PQB25"/>
      <c r="PQC25"/>
      <c r="PQD25"/>
      <c r="PQE25"/>
      <c r="PQF25"/>
      <c r="PQG25"/>
      <c r="PQH25"/>
      <c r="PQI25"/>
      <c r="PQJ25"/>
      <c r="PQK25"/>
      <c r="PQL25"/>
      <c r="PQM25"/>
      <c r="PQN25"/>
      <c r="PQO25"/>
      <c r="PQP25"/>
      <c r="PQQ25"/>
      <c r="PQR25"/>
      <c r="PQS25"/>
      <c r="PQT25"/>
      <c r="PQU25"/>
      <c r="PQV25"/>
      <c r="PQW25"/>
      <c r="PQX25"/>
      <c r="PQY25"/>
      <c r="PQZ25"/>
      <c r="PRA25"/>
      <c r="PRB25"/>
      <c r="PRC25"/>
      <c r="PRD25"/>
      <c r="PRE25"/>
      <c r="PRF25"/>
      <c r="PRG25"/>
      <c r="PRH25"/>
      <c r="PRI25"/>
      <c r="PRJ25"/>
      <c r="PRK25"/>
      <c r="PRL25"/>
      <c r="PRM25"/>
      <c r="PRN25"/>
      <c r="PRO25"/>
      <c r="PRP25"/>
      <c r="PRQ25"/>
      <c r="PRR25"/>
      <c r="PRS25"/>
      <c r="PRT25"/>
      <c r="PRU25"/>
      <c r="PRV25"/>
      <c r="PRW25"/>
      <c r="PRX25"/>
      <c r="PRY25"/>
      <c r="PRZ25"/>
      <c r="PSA25"/>
      <c r="PSB25"/>
      <c r="PSC25"/>
      <c r="PSD25"/>
      <c r="PSE25"/>
      <c r="PSF25"/>
      <c r="PSG25"/>
      <c r="PSH25"/>
      <c r="PSI25"/>
      <c r="PSJ25"/>
      <c r="PSK25"/>
      <c r="PSL25"/>
      <c r="PSM25"/>
      <c r="PSN25"/>
      <c r="PSO25"/>
      <c r="PSP25"/>
      <c r="PSQ25"/>
      <c r="PSR25"/>
      <c r="PSS25"/>
      <c r="PST25"/>
      <c r="PSU25"/>
      <c r="PSV25"/>
      <c r="PSW25"/>
      <c r="PSX25"/>
      <c r="PSY25"/>
      <c r="PSZ25"/>
      <c r="PTA25"/>
      <c r="PTB25"/>
      <c r="PTC25"/>
      <c r="PTD25"/>
      <c r="PTE25"/>
      <c r="PTF25"/>
      <c r="PTG25"/>
      <c r="PTH25"/>
      <c r="PTI25"/>
      <c r="PTJ25"/>
      <c r="PTK25"/>
      <c r="PTL25"/>
      <c r="PTM25"/>
      <c r="PTN25"/>
      <c r="PTO25"/>
      <c r="PTP25"/>
      <c r="PTQ25"/>
      <c r="PTR25"/>
      <c r="PTS25"/>
      <c r="PTT25"/>
      <c r="PTU25"/>
      <c r="PTV25"/>
      <c r="PTW25"/>
      <c r="PTX25"/>
      <c r="PTY25"/>
      <c r="PTZ25"/>
      <c r="PUA25"/>
      <c r="PUB25"/>
      <c r="PUC25"/>
      <c r="PUD25"/>
      <c r="PUE25"/>
      <c r="PUF25"/>
      <c r="PUG25"/>
      <c r="PUH25"/>
      <c r="PUI25"/>
      <c r="PUJ25"/>
      <c r="PUK25"/>
      <c r="PUL25"/>
      <c r="PUM25"/>
      <c r="PUN25"/>
      <c r="PUO25"/>
      <c r="PUP25"/>
      <c r="PUQ25"/>
      <c r="PUR25"/>
      <c r="PUS25"/>
      <c r="PUT25"/>
      <c r="PUU25"/>
      <c r="PUV25"/>
      <c r="PUW25"/>
      <c r="PUX25"/>
      <c r="PUY25"/>
      <c r="PUZ25"/>
      <c r="PVA25"/>
      <c r="PVB25"/>
      <c r="PVC25"/>
      <c r="PVD25"/>
      <c r="PVE25"/>
      <c r="PVF25"/>
      <c r="PVG25"/>
      <c r="PVH25"/>
      <c r="PVI25"/>
      <c r="PVJ25"/>
      <c r="PVK25"/>
      <c r="PVL25"/>
      <c r="PVM25"/>
      <c r="PVN25"/>
      <c r="PVO25"/>
      <c r="PVP25"/>
      <c r="PVQ25"/>
      <c r="PVR25"/>
      <c r="PVS25"/>
      <c r="PVT25"/>
      <c r="PVU25"/>
      <c r="PVV25"/>
      <c r="PVW25"/>
      <c r="PVX25"/>
      <c r="PVY25"/>
      <c r="PVZ25"/>
      <c r="PWA25"/>
      <c r="PWB25"/>
      <c r="PWC25"/>
      <c r="PWD25"/>
      <c r="PWE25"/>
      <c r="PWF25"/>
      <c r="PWG25"/>
      <c r="PWH25"/>
      <c r="PWI25"/>
      <c r="PWJ25"/>
      <c r="PWK25"/>
      <c r="PWL25"/>
      <c r="PWM25"/>
      <c r="PWN25"/>
      <c r="PWO25"/>
      <c r="PWP25"/>
      <c r="PWQ25"/>
      <c r="PWR25"/>
      <c r="PWS25"/>
      <c r="PWT25"/>
      <c r="PWU25"/>
      <c r="PWV25"/>
      <c r="PWW25"/>
      <c r="PWX25"/>
      <c r="PWY25"/>
      <c r="PWZ25"/>
      <c r="PXA25"/>
      <c r="PXB25"/>
      <c r="PXC25"/>
      <c r="PXD25"/>
      <c r="PXE25"/>
      <c r="PXF25"/>
      <c r="PXG25"/>
      <c r="PXH25"/>
      <c r="PXI25"/>
      <c r="PXJ25"/>
      <c r="PXK25"/>
      <c r="PXL25"/>
      <c r="PXM25"/>
      <c r="PXN25"/>
      <c r="PXO25"/>
      <c r="PXP25"/>
      <c r="PXQ25"/>
      <c r="PXR25"/>
      <c r="PXS25"/>
      <c r="PXT25"/>
      <c r="PXU25"/>
      <c r="PXV25"/>
      <c r="PXW25"/>
      <c r="PXX25"/>
      <c r="PXY25"/>
      <c r="PXZ25"/>
      <c r="PYA25"/>
      <c r="PYB25"/>
      <c r="PYC25"/>
      <c r="PYD25"/>
      <c r="PYE25"/>
      <c r="PYF25"/>
      <c r="PYG25"/>
      <c r="PYH25"/>
      <c r="PYI25"/>
      <c r="PYJ25"/>
      <c r="PYK25"/>
      <c r="PYL25"/>
      <c r="PYM25"/>
      <c r="PYN25"/>
      <c r="PYO25"/>
      <c r="PYP25"/>
      <c r="PYQ25"/>
      <c r="PYR25"/>
      <c r="PYS25"/>
      <c r="PYT25"/>
      <c r="PYU25"/>
      <c r="PYV25"/>
      <c r="PYW25"/>
      <c r="PYX25"/>
      <c r="PYY25"/>
      <c r="PYZ25"/>
      <c r="PZA25"/>
      <c r="PZB25"/>
      <c r="PZC25"/>
      <c r="PZD25"/>
      <c r="PZE25"/>
      <c r="PZF25"/>
      <c r="PZG25"/>
      <c r="PZH25"/>
      <c r="PZI25"/>
      <c r="PZJ25"/>
      <c r="PZK25"/>
      <c r="PZL25"/>
      <c r="PZM25"/>
      <c r="PZN25"/>
      <c r="PZO25"/>
      <c r="PZP25"/>
      <c r="PZQ25"/>
      <c r="PZR25"/>
      <c r="PZS25"/>
      <c r="PZT25"/>
      <c r="PZU25"/>
      <c r="PZV25"/>
      <c r="PZW25"/>
      <c r="PZX25"/>
      <c r="PZY25"/>
      <c r="PZZ25"/>
      <c r="QAA25"/>
      <c r="QAB25"/>
      <c r="QAC25"/>
      <c r="QAD25"/>
      <c r="QAE25"/>
      <c r="QAF25"/>
      <c r="QAG25"/>
      <c r="QAH25"/>
      <c r="QAI25"/>
      <c r="QAJ25"/>
      <c r="QAK25"/>
      <c r="QAL25"/>
      <c r="QAM25"/>
      <c r="QAN25"/>
      <c r="QAO25"/>
      <c r="QAP25"/>
      <c r="QAQ25"/>
      <c r="QAR25"/>
      <c r="QAS25"/>
      <c r="QAT25"/>
      <c r="QAU25"/>
      <c r="QAV25"/>
      <c r="QAW25"/>
      <c r="QAX25"/>
      <c r="QAY25"/>
      <c r="QAZ25"/>
      <c r="QBA25"/>
      <c r="QBB25"/>
      <c r="QBC25"/>
      <c r="QBD25"/>
      <c r="QBE25"/>
      <c r="QBF25"/>
      <c r="QBG25"/>
      <c r="QBH25"/>
      <c r="QBI25"/>
      <c r="QBJ25"/>
      <c r="QBK25"/>
      <c r="QBL25"/>
      <c r="QBM25"/>
      <c r="QBN25"/>
      <c r="QBO25"/>
      <c r="QBP25"/>
      <c r="QBQ25"/>
      <c r="QBR25"/>
      <c r="QBS25"/>
      <c r="QBT25"/>
      <c r="QBU25"/>
      <c r="QBV25"/>
      <c r="QBW25"/>
      <c r="QBX25"/>
      <c r="QBY25"/>
      <c r="QBZ25"/>
      <c r="QCA25"/>
      <c r="QCB25"/>
      <c r="QCC25"/>
      <c r="QCD25"/>
      <c r="QCE25"/>
      <c r="QCF25"/>
      <c r="QCG25"/>
      <c r="QCH25"/>
      <c r="QCI25"/>
      <c r="QCJ25"/>
      <c r="QCK25"/>
      <c r="QCL25"/>
      <c r="QCM25"/>
      <c r="QCN25"/>
      <c r="QCO25"/>
      <c r="QCP25"/>
      <c r="QCQ25"/>
      <c r="QCR25"/>
      <c r="QCS25"/>
      <c r="QCT25"/>
      <c r="QCU25"/>
      <c r="QCV25"/>
      <c r="QCW25"/>
      <c r="QCX25"/>
      <c r="QCY25"/>
      <c r="QCZ25"/>
      <c r="QDA25"/>
      <c r="QDB25"/>
      <c r="QDC25"/>
      <c r="QDD25"/>
      <c r="QDE25"/>
      <c r="QDF25"/>
      <c r="QDG25"/>
      <c r="QDH25"/>
      <c r="QDI25"/>
      <c r="QDJ25"/>
      <c r="QDK25"/>
      <c r="QDL25"/>
      <c r="QDM25"/>
      <c r="QDN25"/>
      <c r="QDO25"/>
      <c r="QDP25"/>
      <c r="QDQ25"/>
      <c r="QDR25"/>
      <c r="QDS25"/>
      <c r="QDT25"/>
      <c r="QDU25"/>
      <c r="QDV25"/>
      <c r="QDW25"/>
      <c r="QDX25"/>
      <c r="QDY25"/>
      <c r="QDZ25"/>
      <c r="QEA25"/>
      <c r="QEB25"/>
      <c r="QEC25"/>
      <c r="QED25"/>
      <c r="QEE25"/>
      <c r="QEF25"/>
      <c r="QEG25"/>
      <c r="QEH25"/>
      <c r="QEI25"/>
      <c r="QEJ25"/>
      <c r="QEK25"/>
      <c r="QEL25"/>
      <c r="QEM25"/>
      <c r="QEN25"/>
      <c r="QEO25"/>
      <c r="QEP25"/>
      <c r="QEQ25"/>
      <c r="QER25"/>
      <c r="QES25"/>
      <c r="QET25"/>
      <c r="QEU25"/>
      <c r="QEV25"/>
      <c r="QEW25"/>
      <c r="QEX25"/>
      <c r="QEY25"/>
      <c r="QEZ25"/>
      <c r="QFA25"/>
      <c r="QFB25"/>
      <c r="QFC25"/>
      <c r="QFD25"/>
      <c r="QFE25"/>
      <c r="QFF25"/>
      <c r="QFG25"/>
      <c r="QFH25"/>
      <c r="QFI25"/>
      <c r="QFJ25"/>
      <c r="QFK25"/>
      <c r="QFL25"/>
      <c r="QFM25"/>
      <c r="QFN25"/>
      <c r="QFO25"/>
      <c r="QFP25"/>
      <c r="QFQ25"/>
      <c r="QFR25"/>
      <c r="QFS25"/>
      <c r="QFT25"/>
      <c r="QFU25"/>
      <c r="QFV25"/>
      <c r="QFW25"/>
      <c r="QFX25"/>
      <c r="QFY25"/>
      <c r="QFZ25"/>
      <c r="QGA25"/>
      <c r="QGB25"/>
      <c r="QGC25"/>
      <c r="QGD25"/>
      <c r="QGE25"/>
      <c r="QGF25"/>
      <c r="QGG25"/>
      <c r="QGH25"/>
      <c r="QGI25"/>
      <c r="QGJ25"/>
      <c r="QGK25"/>
      <c r="QGL25"/>
      <c r="QGM25"/>
      <c r="QGN25"/>
      <c r="QGO25"/>
      <c r="QGP25"/>
      <c r="QGQ25"/>
      <c r="QGR25"/>
      <c r="QGS25"/>
      <c r="QGT25"/>
      <c r="QGU25"/>
      <c r="QGV25"/>
      <c r="QGW25"/>
      <c r="QGX25"/>
      <c r="QGY25"/>
      <c r="QGZ25"/>
      <c r="QHA25"/>
      <c r="QHB25"/>
      <c r="QHC25"/>
      <c r="QHD25"/>
      <c r="QHE25"/>
      <c r="QHF25"/>
      <c r="QHG25"/>
      <c r="QHH25"/>
      <c r="QHI25"/>
      <c r="QHJ25"/>
      <c r="QHK25"/>
      <c r="QHL25"/>
      <c r="QHM25"/>
      <c r="QHN25"/>
      <c r="QHO25"/>
      <c r="QHP25"/>
      <c r="QHQ25"/>
      <c r="QHR25"/>
      <c r="QHS25"/>
      <c r="QHT25"/>
      <c r="QHU25"/>
      <c r="QHV25"/>
      <c r="QHW25"/>
      <c r="QHX25"/>
      <c r="QHY25"/>
      <c r="QHZ25"/>
      <c r="QIA25"/>
      <c r="QIB25"/>
      <c r="QIC25"/>
      <c r="QID25"/>
      <c r="QIE25"/>
      <c r="QIF25"/>
      <c r="QIG25"/>
      <c r="QIH25"/>
      <c r="QII25"/>
      <c r="QIJ25"/>
      <c r="QIK25"/>
      <c r="QIL25"/>
      <c r="QIM25"/>
      <c r="QIN25"/>
      <c r="QIO25"/>
      <c r="QIP25"/>
      <c r="QIQ25"/>
      <c r="QIR25"/>
      <c r="QIS25"/>
      <c r="QIT25"/>
      <c r="QIU25"/>
      <c r="QIV25"/>
      <c r="QIW25"/>
      <c r="QIX25"/>
      <c r="QIY25"/>
      <c r="QIZ25"/>
      <c r="QJA25"/>
      <c r="QJB25"/>
      <c r="QJC25"/>
      <c r="QJD25"/>
      <c r="QJE25"/>
      <c r="QJF25"/>
      <c r="QJG25"/>
      <c r="QJH25"/>
      <c r="QJI25"/>
      <c r="QJJ25"/>
      <c r="QJK25"/>
      <c r="QJL25"/>
      <c r="QJM25"/>
      <c r="QJN25"/>
      <c r="QJO25"/>
      <c r="QJP25"/>
      <c r="QJQ25"/>
      <c r="QJR25"/>
      <c r="QJS25"/>
      <c r="QJT25"/>
      <c r="QJU25"/>
      <c r="QJV25"/>
      <c r="QJW25"/>
      <c r="QJX25"/>
      <c r="QJY25"/>
      <c r="QJZ25"/>
      <c r="QKA25"/>
      <c r="QKB25"/>
      <c r="QKC25"/>
      <c r="QKD25"/>
      <c r="QKE25"/>
      <c r="QKF25"/>
      <c r="QKG25"/>
      <c r="QKH25"/>
      <c r="QKI25"/>
      <c r="QKJ25"/>
      <c r="QKK25"/>
      <c r="QKL25"/>
      <c r="QKM25"/>
      <c r="QKN25"/>
      <c r="QKO25"/>
      <c r="QKP25"/>
      <c r="QKQ25"/>
      <c r="QKR25"/>
      <c r="QKS25"/>
      <c r="QKT25"/>
      <c r="QKU25"/>
      <c r="QKV25"/>
      <c r="QKW25"/>
      <c r="QKX25"/>
      <c r="QKY25"/>
      <c r="QKZ25"/>
      <c r="QLA25"/>
      <c r="QLB25"/>
      <c r="QLC25"/>
      <c r="QLD25"/>
      <c r="QLE25"/>
      <c r="QLF25"/>
      <c r="QLG25"/>
      <c r="QLH25"/>
      <c r="QLI25"/>
      <c r="QLJ25"/>
      <c r="QLK25"/>
      <c r="QLL25"/>
      <c r="QLM25"/>
      <c r="QLN25"/>
      <c r="QLO25"/>
      <c r="QLP25"/>
      <c r="QLQ25"/>
      <c r="QLR25"/>
      <c r="QLS25"/>
      <c r="QLT25"/>
      <c r="QLU25"/>
      <c r="QLV25"/>
      <c r="QLW25"/>
      <c r="QLX25"/>
      <c r="QLY25"/>
      <c r="QLZ25"/>
      <c r="QMA25"/>
      <c r="QMB25"/>
      <c r="QMC25"/>
      <c r="QMD25"/>
      <c r="QME25"/>
      <c r="QMF25"/>
      <c r="QMG25"/>
      <c r="QMH25"/>
      <c r="QMI25"/>
      <c r="QMJ25"/>
      <c r="QMK25"/>
      <c r="QML25"/>
      <c r="QMM25"/>
      <c r="QMN25"/>
      <c r="QMO25"/>
      <c r="QMP25"/>
      <c r="QMQ25"/>
      <c r="QMR25"/>
      <c r="QMS25"/>
      <c r="QMT25"/>
      <c r="QMU25"/>
      <c r="QMV25"/>
      <c r="QMW25"/>
      <c r="QMX25"/>
      <c r="QMY25"/>
      <c r="QMZ25"/>
      <c r="QNA25"/>
      <c r="QNB25"/>
      <c r="QNC25"/>
      <c r="QND25"/>
      <c r="QNE25"/>
      <c r="QNF25"/>
      <c r="QNG25"/>
      <c r="QNH25"/>
      <c r="QNI25"/>
      <c r="QNJ25"/>
      <c r="QNK25"/>
      <c r="QNL25"/>
      <c r="QNM25"/>
      <c r="QNN25"/>
      <c r="QNO25"/>
      <c r="QNP25"/>
      <c r="QNQ25"/>
      <c r="QNR25"/>
      <c r="QNS25"/>
      <c r="QNT25"/>
      <c r="QNU25"/>
      <c r="QNV25"/>
      <c r="QNW25"/>
      <c r="QNX25"/>
      <c r="QNY25"/>
      <c r="QNZ25"/>
      <c r="QOA25"/>
      <c r="QOB25"/>
      <c r="QOC25"/>
      <c r="QOD25"/>
      <c r="QOE25"/>
      <c r="QOF25"/>
      <c r="QOG25"/>
      <c r="QOH25"/>
      <c r="QOI25"/>
      <c r="QOJ25"/>
      <c r="QOK25"/>
      <c r="QOL25"/>
      <c r="QOM25"/>
      <c r="QON25"/>
      <c r="QOO25"/>
      <c r="QOP25"/>
      <c r="QOQ25"/>
      <c r="QOR25"/>
      <c r="QOS25"/>
      <c r="QOT25"/>
      <c r="QOU25"/>
      <c r="QOV25"/>
      <c r="QOW25"/>
      <c r="QOX25"/>
      <c r="QOY25"/>
      <c r="QOZ25"/>
      <c r="QPA25"/>
      <c r="QPB25"/>
      <c r="QPC25"/>
      <c r="QPD25"/>
      <c r="QPE25"/>
      <c r="QPF25"/>
      <c r="QPG25"/>
      <c r="QPH25"/>
      <c r="QPI25"/>
      <c r="QPJ25"/>
      <c r="QPK25"/>
      <c r="QPL25"/>
      <c r="QPM25"/>
      <c r="QPN25"/>
      <c r="QPO25"/>
      <c r="QPP25"/>
      <c r="QPQ25"/>
      <c r="QPR25"/>
      <c r="QPS25"/>
      <c r="QPT25"/>
      <c r="QPU25"/>
      <c r="QPV25"/>
      <c r="QPW25"/>
      <c r="QPX25"/>
      <c r="QPY25"/>
      <c r="QPZ25"/>
      <c r="QQA25"/>
      <c r="QQB25"/>
      <c r="QQC25"/>
      <c r="QQD25"/>
      <c r="QQE25"/>
      <c r="QQF25"/>
      <c r="QQG25"/>
      <c r="QQH25"/>
      <c r="QQI25"/>
      <c r="QQJ25"/>
      <c r="QQK25"/>
      <c r="QQL25"/>
      <c r="QQM25"/>
      <c r="QQN25"/>
      <c r="QQO25"/>
      <c r="QQP25"/>
      <c r="QQQ25"/>
      <c r="QQR25"/>
      <c r="QQS25"/>
      <c r="QQT25"/>
      <c r="QQU25"/>
      <c r="QQV25"/>
      <c r="QQW25"/>
      <c r="QQX25"/>
      <c r="QQY25"/>
      <c r="QQZ25"/>
      <c r="QRA25"/>
      <c r="QRB25"/>
      <c r="QRC25"/>
      <c r="QRD25"/>
      <c r="QRE25"/>
      <c r="QRF25"/>
      <c r="QRG25"/>
      <c r="QRH25"/>
      <c r="QRI25"/>
      <c r="QRJ25"/>
      <c r="QRK25"/>
      <c r="QRL25"/>
      <c r="QRM25"/>
      <c r="QRN25"/>
      <c r="QRO25"/>
      <c r="QRP25"/>
      <c r="QRQ25"/>
      <c r="QRR25"/>
      <c r="QRS25"/>
      <c r="QRT25"/>
      <c r="QRU25"/>
      <c r="QRV25"/>
      <c r="QRW25"/>
      <c r="QRX25"/>
      <c r="QRY25"/>
      <c r="QRZ25"/>
      <c r="QSA25"/>
      <c r="QSB25"/>
      <c r="QSC25"/>
      <c r="QSD25"/>
      <c r="QSE25"/>
      <c r="QSF25"/>
      <c r="QSG25"/>
      <c r="QSH25"/>
      <c r="QSI25"/>
      <c r="QSJ25"/>
      <c r="QSK25"/>
      <c r="QSL25"/>
      <c r="QSM25"/>
      <c r="QSN25"/>
      <c r="QSO25"/>
      <c r="QSP25"/>
      <c r="QSQ25"/>
      <c r="QSR25"/>
      <c r="QSS25"/>
      <c r="QST25"/>
      <c r="QSU25"/>
      <c r="QSV25"/>
      <c r="QSW25"/>
      <c r="QSX25"/>
      <c r="QSY25"/>
      <c r="QSZ25"/>
      <c r="QTA25"/>
      <c r="QTB25"/>
      <c r="QTC25"/>
      <c r="QTD25"/>
      <c r="QTE25"/>
      <c r="QTF25"/>
      <c r="QTG25"/>
      <c r="QTH25"/>
      <c r="QTI25"/>
      <c r="QTJ25"/>
      <c r="QTK25"/>
      <c r="QTL25"/>
      <c r="QTM25"/>
      <c r="QTN25"/>
      <c r="QTO25"/>
      <c r="QTP25"/>
      <c r="QTQ25"/>
      <c r="QTR25"/>
      <c r="QTS25"/>
      <c r="QTT25"/>
      <c r="QTU25"/>
      <c r="QTV25"/>
      <c r="QTW25"/>
      <c r="QTX25"/>
      <c r="QTY25"/>
      <c r="QTZ25"/>
      <c r="QUA25"/>
      <c r="QUB25"/>
      <c r="QUC25"/>
      <c r="QUD25"/>
      <c r="QUE25"/>
      <c r="QUF25"/>
      <c r="QUG25"/>
      <c r="QUH25"/>
      <c r="QUI25"/>
      <c r="QUJ25"/>
      <c r="QUK25"/>
      <c r="QUL25"/>
      <c r="QUM25"/>
      <c r="QUN25"/>
      <c r="QUO25"/>
      <c r="QUP25"/>
      <c r="QUQ25"/>
      <c r="QUR25"/>
      <c r="QUS25"/>
      <c r="QUT25"/>
      <c r="QUU25"/>
      <c r="QUV25"/>
      <c r="QUW25"/>
      <c r="QUX25"/>
      <c r="QUY25"/>
      <c r="QUZ25"/>
      <c r="QVA25"/>
      <c r="QVB25"/>
      <c r="QVC25"/>
      <c r="QVD25"/>
      <c r="QVE25"/>
      <c r="QVF25"/>
      <c r="QVG25"/>
      <c r="QVH25"/>
      <c r="QVI25"/>
      <c r="QVJ25"/>
      <c r="QVK25"/>
      <c r="QVL25"/>
      <c r="QVM25"/>
      <c r="QVN25"/>
      <c r="QVO25"/>
      <c r="QVP25"/>
      <c r="QVQ25"/>
      <c r="QVR25"/>
      <c r="QVS25"/>
      <c r="QVT25"/>
      <c r="QVU25"/>
      <c r="QVV25"/>
      <c r="QVW25"/>
      <c r="QVX25"/>
      <c r="QVY25"/>
      <c r="QVZ25"/>
      <c r="QWA25"/>
      <c r="QWB25"/>
      <c r="QWC25"/>
      <c r="QWD25"/>
      <c r="QWE25"/>
      <c r="QWF25"/>
      <c r="QWG25"/>
      <c r="QWH25"/>
      <c r="QWI25"/>
      <c r="QWJ25"/>
      <c r="QWK25"/>
      <c r="QWL25"/>
      <c r="QWM25"/>
      <c r="QWN25"/>
      <c r="QWO25"/>
      <c r="QWP25"/>
      <c r="QWQ25"/>
      <c r="QWR25"/>
      <c r="QWS25"/>
      <c r="QWT25"/>
      <c r="QWU25"/>
      <c r="QWV25"/>
      <c r="QWW25"/>
      <c r="QWX25"/>
      <c r="QWY25"/>
      <c r="QWZ25"/>
      <c r="QXA25"/>
      <c r="QXB25"/>
      <c r="QXC25"/>
      <c r="QXD25"/>
      <c r="QXE25"/>
      <c r="QXF25"/>
      <c r="QXG25"/>
      <c r="QXH25"/>
      <c r="QXI25"/>
      <c r="QXJ25"/>
      <c r="QXK25"/>
      <c r="QXL25"/>
      <c r="QXM25"/>
      <c r="QXN25"/>
      <c r="QXO25"/>
      <c r="QXP25"/>
      <c r="QXQ25"/>
      <c r="QXR25"/>
      <c r="QXS25"/>
      <c r="QXT25"/>
      <c r="QXU25"/>
      <c r="QXV25"/>
      <c r="QXW25"/>
      <c r="QXX25"/>
      <c r="QXY25"/>
      <c r="QXZ25"/>
      <c r="QYA25"/>
      <c r="QYB25"/>
      <c r="QYC25"/>
      <c r="QYD25"/>
      <c r="QYE25"/>
      <c r="QYF25"/>
      <c r="QYG25"/>
      <c r="QYH25"/>
      <c r="QYI25"/>
      <c r="QYJ25"/>
      <c r="QYK25"/>
      <c r="QYL25"/>
      <c r="QYM25"/>
      <c r="QYN25"/>
      <c r="QYO25"/>
      <c r="QYP25"/>
      <c r="QYQ25"/>
      <c r="QYR25"/>
      <c r="QYS25"/>
      <c r="QYT25"/>
      <c r="QYU25"/>
      <c r="QYV25"/>
      <c r="QYW25"/>
      <c r="QYX25"/>
      <c r="QYY25"/>
      <c r="QYZ25"/>
      <c r="QZA25"/>
      <c r="QZB25"/>
      <c r="QZC25"/>
      <c r="QZD25"/>
      <c r="QZE25"/>
      <c r="QZF25"/>
      <c r="QZG25"/>
      <c r="QZH25"/>
      <c r="QZI25"/>
      <c r="QZJ25"/>
      <c r="QZK25"/>
      <c r="QZL25"/>
      <c r="QZM25"/>
      <c r="QZN25"/>
      <c r="QZO25"/>
      <c r="QZP25"/>
      <c r="QZQ25"/>
      <c r="QZR25"/>
      <c r="QZS25"/>
      <c r="QZT25"/>
      <c r="QZU25"/>
      <c r="QZV25"/>
      <c r="QZW25"/>
      <c r="QZX25"/>
      <c r="QZY25"/>
      <c r="QZZ25"/>
      <c r="RAA25"/>
      <c r="RAB25"/>
      <c r="RAC25"/>
      <c r="RAD25"/>
      <c r="RAE25"/>
      <c r="RAF25"/>
      <c r="RAG25"/>
      <c r="RAH25"/>
      <c r="RAI25"/>
      <c r="RAJ25"/>
      <c r="RAK25"/>
      <c r="RAL25"/>
      <c r="RAM25"/>
      <c r="RAN25"/>
      <c r="RAO25"/>
      <c r="RAP25"/>
      <c r="RAQ25"/>
      <c r="RAR25"/>
      <c r="RAS25"/>
      <c r="RAT25"/>
      <c r="RAU25"/>
      <c r="RAV25"/>
      <c r="RAW25"/>
      <c r="RAX25"/>
      <c r="RAY25"/>
      <c r="RAZ25"/>
      <c r="RBA25"/>
      <c r="RBB25"/>
      <c r="RBC25"/>
      <c r="RBD25"/>
      <c r="RBE25"/>
      <c r="RBF25"/>
      <c r="RBG25"/>
      <c r="RBH25"/>
      <c r="RBI25"/>
      <c r="RBJ25"/>
      <c r="RBK25"/>
      <c r="RBL25"/>
      <c r="RBM25"/>
      <c r="RBN25"/>
      <c r="RBO25"/>
      <c r="RBP25"/>
      <c r="RBQ25"/>
      <c r="RBR25"/>
      <c r="RBS25"/>
      <c r="RBT25"/>
      <c r="RBU25"/>
      <c r="RBV25"/>
      <c r="RBW25"/>
      <c r="RBX25"/>
      <c r="RBY25"/>
      <c r="RBZ25"/>
      <c r="RCA25"/>
      <c r="RCB25"/>
      <c r="RCC25"/>
      <c r="RCD25"/>
      <c r="RCE25"/>
      <c r="RCF25"/>
      <c r="RCG25"/>
      <c r="RCH25"/>
      <c r="RCI25"/>
      <c r="RCJ25"/>
      <c r="RCK25"/>
      <c r="RCL25"/>
      <c r="RCM25"/>
      <c r="RCN25"/>
      <c r="RCO25"/>
      <c r="RCP25"/>
      <c r="RCQ25"/>
      <c r="RCR25"/>
      <c r="RCS25"/>
      <c r="RCT25"/>
      <c r="RCU25"/>
      <c r="RCV25"/>
      <c r="RCW25"/>
      <c r="RCX25"/>
      <c r="RCY25"/>
      <c r="RCZ25"/>
      <c r="RDA25"/>
      <c r="RDB25"/>
      <c r="RDC25"/>
      <c r="RDD25"/>
      <c r="RDE25"/>
      <c r="RDF25"/>
      <c r="RDG25"/>
      <c r="RDH25"/>
      <c r="RDI25"/>
      <c r="RDJ25"/>
      <c r="RDK25"/>
      <c r="RDL25"/>
      <c r="RDM25"/>
      <c r="RDN25"/>
      <c r="RDO25"/>
      <c r="RDP25"/>
      <c r="RDQ25"/>
      <c r="RDR25"/>
      <c r="RDS25"/>
      <c r="RDT25"/>
      <c r="RDU25"/>
      <c r="RDV25"/>
      <c r="RDW25"/>
      <c r="RDX25"/>
      <c r="RDY25"/>
      <c r="RDZ25"/>
      <c r="REA25"/>
      <c r="REB25"/>
      <c r="REC25"/>
      <c r="RED25"/>
      <c r="REE25"/>
      <c r="REF25"/>
      <c r="REG25"/>
      <c r="REH25"/>
      <c r="REI25"/>
      <c r="REJ25"/>
      <c r="REK25"/>
      <c r="REL25"/>
      <c r="REM25"/>
      <c r="REN25"/>
      <c r="REO25"/>
      <c r="REP25"/>
      <c r="REQ25"/>
      <c r="RER25"/>
      <c r="RES25"/>
      <c r="RET25"/>
      <c r="REU25"/>
      <c r="REV25"/>
      <c r="REW25"/>
      <c r="REX25"/>
      <c r="REY25"/>
      <c r="REZ25"/>
      <c r="RFA25"/>
      <c r="RFB25"/>
      <c r="RFC25"/>
      <c r="RFD25"/>
      <c r="RFE25"/>
      <c r="RFF25"/>
      <c r="RFG25"/>
      <c r="RFH25"/>
      <c r="RFI25"/>
      <c r="RFJ25"/>
      <c r="RFK25"/>
      <c r="RFL25"/>
      <c r="RFM25"/>
      <c r="RFN25"/>
      <c r="RFO25"/>
      <c r="RFP25"/>
      <c r="RFQ25"/>
      <c r="RFR25"/>
      <c r="RFS25"/>
      <c r="RFT25"/>
      <c r="RFU25"/>
      <c r="RFV25"/>
      <c r="RFW25"/>
      <c r="RFX25"/>
      <c r="RFY25"/>
      <c r="RFZ25"/>
      <c r="RGA25"/>
      <c r="RGB25"/>
      <c r="RGC25"/>
      <c r="RGD25"/>
      <c r="RGE25"/>
      <c r="RGF25"/>
      <c r="RGG25"/>
      <c r="RGH25"/>
      <c r="RGI25"/>
      <c r="RGJ25"/>
      <c r="RGK25"/>
      <c r="RGL25"/>
      <c r="RGM25"/>
      <c r="RGN25"/>
      <c r="RGO25"/>
      <c r="RGP25"/>
      <c r="RGQ25"/>
      <c r="RGR25"/>
      <c r="RGS25"/>
      <c r="RGT25"/>
      <c r="RGU25"/>
      <c r="RGV25"/>
      <c r="RGW25"/>
      <c r="RGX25"/>
      <c r="RGY25"/>
      <c r="RGZ25"/>
      <c r="RHA25"/>
      <c r="RHB25"/>
      <c r="RHC25"/>
      <c r="RHD25"/>
      <c r="RHE25"/>
      <c r="RHF25"/>
      <c r="RHG25"/>
      <c r="RHH25"/>
      <c r="RHI25"/>
      <c r="RHJ25"/>
      <c r="RHK25"/>
      <c r="RHL25"/>
      <c r="RHM25"/>
      <c r="RHN25"/>
      <c r="RHO25"/>
      <c r="RHP25"/>
      <c r="RHQ25"/>
      <c r="RHR25"/>
      <c r="RHS25"/>
      <c r="RHT25"/>
      <c r="RHU25"/>
      <c r="RHV25"/>
      <c r="RHW25"/>
      <c r="RHX25"/>
      <c r="RHY25"/>
      <c r="RHZ25"/>
      <c r="RIA25"/>
      <c r="RIB25"/>
      <c r="RIC25"/>
      <c r="RID25"/>
      <c r="RIE25"/>
      <c r="RIF25"/>
      <c r="RIG25"/>
      <c r="RIH25"/>
      <c r="RII25"/>
      <c r="RIJ25"/>
      <c r="RIK25"/>
      <c r="RIL25"/>
      <c r="RIM25"/>
      <c r="RIN25"/>
      <c r="RIO25"/>
      <c r="RIP25"/>
      <c r="RIQ25"/>
      <c r="RIR25"/>
      <c r="RIS25"/>
      <c r="RIT25"/>
      <c r="RIU25"/>
      <c r="RIV25"/>
      <c r="RIW25"/>
      <c r="RIX25"/>
      <c r="RIY25"/>
      <c r="RIZ25"/>
      <c r="RJA25"/>
      <c r="RJB25"/>
      <c r="RJC25"/>
      <c r="RJD25"/>
      <c r="RJE25"/>
      <c r="RJF25"/>
      <c r="RJG25"/>
      <c r="RJH25"/>
      <c r="RJI25"/>
      <c r="RJJ25"/>
      <c r="RJK25"/>
      <c r="RJL25"/>
      <c r="RJM25"/>
      <c r="RJN25"/>
      <c r="RJO25"/>
      <c r="RJP25"/>
      <c r="RJQ25"/>
      <c r="RJR25"/>
      <c r="RJS25"/>
      <c r="RJT25"/>
      <c r="RJU25"/>
      <c r="RJV25"/>
      <c r="RJW25"/>
      <c r="RJX25"/>
      <c r="RJY25"/>
      <c r="RJZ25"/>
      <c r="RKA25"/>
      <c r="RKB25"/>
      <c r="RKC25"/>
      <c r="RKD25"/>
      <c r="RKE25"/>
      <c r="RKF25"/>
      <c r="RKG25"/>
      <c r="RKH25"/>
      <c r="RKI25"/>
      <c r="RKJ25"/>
      <c r="RKK25"/>
      <c r="RKL25"/>
      <c r="RKM25"/>
      <c r="RKN25"/>
      <c r="RKO25"/>
      <c r="RKP25"/>
      <c r="RKQ25"/>
      <c r="RKR25"/>
      <c r="RKS25"/>
      <c r="RKT25"/>
      <c r="RKU25"/>
      <c r="RKV25"/>
      <c r="RKW25"/>
      <c r="RKX25"/>
      <c r="RKY25"/>
      <c r="RKZ25"/>
      <c r="RLA25"/>
      <c r="RLB25"/>
      <c r="RLC25"/>
      <c r="RLD25"/>
      <c r="RLE25"/>
      <c r="RLF25"/>
      <c r="RLG25"/>
      <c r="RLH25"/>
      <c r="RLI25"/>
      <c r="RLJ25"/>
      <c r="RLK25"/>
      <c r="RLL25"/>
      <c r="RLM25"/>
      <c r="RLN25"/>
      <c r="RLO25"/>
      <c r="RLP25"/>
      <c r="RLQ25"/>
      <c r="RLR25"/>
      <c r="RLS25"/>
      <c r="RLT25"/>
      <c r="RLU25"/>
      <c r="RLV25"/>
      <c r="RLW25"/>
      <c r="RLX25"/>
      <c r="RLY25"/>
      <c r="RLZ25"/>
      <c r="RMA25"/>
      <c r="RMB25"/>
      <c r="RMC25"/>
      <c r="RMD25"/>
      <c r="RME25"/>
      <c r="RMF25"/>
      <c r="RMG25"/>
      <c r="RMH25"/>
      <c r="RMI25"/>
      <c r="RMJ25"/>
      <c r="RMK25"/>
      <c r="RML25"/>
      <c r="RMM25"/>
      <c r="RMN25"/>
      <c r="RMO25"/>
      <c r="RMP25"/>
      <c r="RMQ25"/>
      <c r="RMR25"/>
      <c r="RMS25"/>
      <c r="RMT25"/>
      <c r="RMU25"/>
      <c r="RMV25"/>
      <c r="RMW25"/>
      <c r="RMX25"/>
      <c r="RMY25"/>
      <c r="RMZ25"/>
      <c r="RNA25"/>
      <c r="RNB25"/>
      <c r="RNC25"/>
      <c r="RND25"/>
      <c r="RNE25"/>
      <c r="RNF25"/>
      <c r="RNG25"/>
      <c r="RNH25"/>
      <c r="RNI25"/>
      <c r="RNJ25"/>
      <c r="RNK25"/>
      <c r="RNL25"/>
      <c r="RNM25"/>
      <c r="RNN25"/>
      <c r="RNO25"/>
      <c r="RNP25"/>
      <c r="RNQ25"/>
      <c r="RNR25"/>
      <c r="RNS25"/>
      <c r="RNT25"/>
      <c r="RNU25"/>
      <c r="RNV25"/>
      <c r="RNW25"/>
      <c r="RNX25"/>
      <c r="RNY25"/>
      <c r="RNZ25"/>
      <c r="ROA25"/>
      <c r="ROB25"/>
      <c r="ROC25"/>
      <c r="ROD25"/>
      <c r="ROE25"/>
      <c r="ROF25"/>
      <c r="ROG25"/>
      <c r="ROH25"/>
      <c r="ROI25"/>
      <c r="ROJ25"/>
      <c r="ROK25"/>
      <c r="ROL25"/>
      <c r="ROM25"/>
      <c r="RON25"/>
      <c r="ROO25"/>
      <c r="ROP25"/>
      <c r="ROQ25"/>
      <c r="ROR25"/>
      <c r="ROS25"/>
      <c r="ROT25"/>
      <c r="ROU25"/>
      <c r="ROV25"/>
      <c r="ROW25"/>
      <c r="ROX25"/>
      <c r="ROY25"/>
      <c r="ROZ25"/>
      <c r="RPA25"/>
      <c r="RPB25"/>
      <c r="RPC25"/>
      <c r="RPD25"/>
      <c r="RPE25"/>
      <c r="RPF25"/>
      <c r="RPG25"/>
      <c r="RPH25"/>
      <c r="RPI25"/>
      <c r="RPJ25"/>
      <c r="RPK25"/>
      <c r="RPL25"/>
      <c r="RPM25"/>
      <c r="RPN25"/>
      <c r="RPO25"/>
      <c r="RPP25"/>
      <c r="RPQ25"/>
      <c r="RPR25"/>
      <c r="RPS25"/>
      <c r="RPT25"/>
      <c r="RPU25"/>
      <c r="RPV25"/>
      <c r="RPW25"/>
      <c r="RPX25"/>
      <c r="RPY25"/>
      <c r="RPZ25"/>
      <c r="RQA25"/>
      <c r="RQB25"/>
      <c r="RQC25"/>
      <c r="RQD25"/>
      <c r="RQE25"/>
      <c r="RQF25"/>
      <c r="RQG25"/>
      <c r="RQH25"/>
      <c r="RQI25"/>
      <c r="RQJ25"/>
      <c r="RQK25"/>
      <c r="RQL25"/>
      <c r="RQM25"/>
      <c r="RQN25"/>
      <c r="RQO25"/>
      <c r="RQP25"/>
      <c r="RQQ25"/>
      <c r="RQR25"/>
      <c r="RQS25"/>
      <c r="RQT25"/>
      <c r="RQU25"/>
      <c r="RQV25"/>
      <c r="RQW25"/>
      <c r="RQX25"/>
      <c r="RQY25"/>
      <c r="RQZ25"/>
      <c r="RRA25"/>
      <c r="RRB25"/>
      <c r="RRC25"/>
      <c r="RRD25"/>
      <c r="RRE25"/>
      <c r="RRF25"/>
      <c r="RRG25"/>
      <c r="RRH25"/>
      <c r="RRI25"/>
      <c r="RRJ25"/>
      <c r="RRK25"/>
      <c r="RRL25"/>
      <c r="RRM25"/>
      <c r="RRN25"/>
      <c r="RRO25"/>
      <c r="RRP25"/>
      <c r="RRQ25"/>
      <c r="RRR25"/>
      <c r="RRS25"/>
      <c r="RRT25"/>
      <c r="RRU25"/>
      <c r="RRV25"/>
      <c r="RRW25"/>
      <c r="RRX25"/>
      <c r="RRY25"/>
      <c r="RRZ25"/>
      <c r="RSA25"/>
      <c r="RSB25"/>
      <c r="RSC25"/>
      <c r="RSD25"/>
      <c r="RSE25"/>
      <c r="RSF25"/>
      <c r="RSG25"/>
      <c r="RSH25"/>
      <c r="RSI25"/>
      <c r="RSJ25"/>
      <c r="RSK25"/>
      <c r="RSL25"/>
      <c r="RSM25"/>
      <c r="RSN25"/>
      <c r="RSO25"/>
      <c r="RSP25"/>
      <c r="RSQ25"/>
      <c r="RSR25"/>
      <c r="RSS25"/>
      <c r="RST25"/>
      <c r="RSU25"/>
      <c r="RSV25"/>
      <c r="RSW25"/>
      <c r="RSX25"/>
      <c r="RSY25"/>
      <c r="RSZ25"/>
      <c r="RTA25"/>
      <c r="RTB25"/>
      <c r="RTC25"/>
      <c r="RTD25"/>
      <c r="RTE25"/>
      <c r="RTF25"/>
      <c r="RTG25"/>
      <c r="RTH25"/>
      <c r="RTI25"/>
      <c r="RTJ25"/>
      <c r="RTK25"/>
      <c r="RTL25"/>
      <c r="RTM25"/>
      <c r="RTN25"/>
      <c r="RTO25"/>
      <c r="RTP25"/>
      <c r="RTQ25"/>
      <c r="RTR25"/>
      <c r="RTS25"/>
      <c r="RTT25"/>
      <c r="RTU25"/>
      <c r="RTV25"/>
      <c r="RTW25"/>
      <c r="RTX25"/>
      <c r="RTY25"/>
      <c r="RTZ25"/>
      <c r="RUA25"/>
      <c r="RUB25"/>
      <c r="RUC25"/>
      <c r="RUD25"/>
      <c r="RUE25"/>
      <c r="RUF25"/>
      <c r="RUG25"/>
      <c r="RUH25"/>
      <c r="RUI25"/>
      <c r="RUJ25"/>
      <c r="RUK25"/>
      <c r="RUL25"/>
      <c r="RUM25"/>
      <c r="RUN25"/>
      <c r="RUO25"/>
      <c r="RUP25"/>
      <c r="RUQ25"/>
      <c r="RUR25"/>
      <c r="RUS25"/>
      <c r="RUT25"/>
      <c r="RUU25"/>
      <c r="RUV25"/>
      <c r="RUW25"/>
      <c r="RUX25"/>
      <c r="RUY25"/>
      <c r="RUZ25"/>
      <c r="RVA25"/>
      <c r="RVB25"/>
      <c r="RVC25"/>
      <c r="RVD25"/>
      <c r="RVE25"/>
      <c r="RVF25"/>
      <c r="RVG25"/>
      <c r="RVH25"/>
      <c r="RVI25"/>
      <c r="RVJ25"/>
      <c r="RVK25"/>
      <c r="RVL25"/>
      <c r="RVM25"/>
      <c r="RVN25"/>
      <c r="RVO25"/>
      <c r="RVP25"/>
      <c r="RVQ25"/>
      <c r="RVR25"/>
      <c r="RVS25"/>
      <c r="RVT25"/>
      <c r="RVU25"/>
      <c r="RVV25"/>
      <c r="RVW25"/>
      <c r="RVX25"/>
      <c r="RVY25"/>
      <c r="RVZ25"/>
      <c r="RWA25"/>
      <c r="RWB25"/>
      <c r="RWC25"/>
      <c r="RWD25"/>
      <c r="RWE25"/>
      <c r="RWF25"/>
      <c r="RWG25"/>
      <c r="RWH25"/>
      <c r="RWI25"/>
      <c r="RWJ25"/>
      <c r="RWK25"/>
      <c r="RWL25"/>
      <c r="RWM25"/>
      <c r="RWN25"/>
      <c r="RWO25"/>
      <c r="RWP25"/>
      <c r="RWQ25"/>
      <c r="RWR25"/>
      <c r="RWS25"/>
      <c r="RWT25"/>
      <c r="RWU25"/>
      <c r="RWV25"/>
      <c r="RWW25"/>
      <c r="RWX25"/>
      <c r="RWY25"/>
      <c r="RWZ25"/>
      <c r="RXA25"/>
      <c r="RXB25"/>
      <c r="RXC25"/>
      <c r="RXD25"/>
      <c r="RXE25"/>
      <c r="RXF25"/>
      <c r="RXG25"/>
      <c r="RXH25"/>
      <c r="RXI25"/>
      <c r="RXJ25"/>
      <c r="RXK25"/>
      <c r="RXL25"/>
      <c r="RXM25"/>
      <c r="RXN25"/>
      <c r="RXO25"/>
      <c r="RXP25"/>
      <c r="RXQ25"/>
      <c r="RXR25"/>
      <c r="RXS25"/>
      <c r="RXT25"/>
      <c r="RXU25"/>
      <c r="RXV25"/>
      <c r="RXW25"/>
      <c r="RXX25"/>
      <c r="RXY25"/>
      <c r="RXZ25"/>
      <c r="RYA25"/>
      <c r="RYB25"/>
      <c r="RYC25"/>
      <c r="RYD25"/>
      <c r="RYE25"/>
      <c r="RYF25"/>
      <c r="RYG25"/>
      <c r="RYH25"/>
      <c r="RYI25"/>
      <c r="RYJ25"/>
      <c r="RYK25"/>
      <c r="RYL25"/>
      <c r="RYM25"/>
      <c r="RYN25"/>
      <c r="RYO25"/>
      <c r="RYP25"/>
      <c r="RYQ25"/>
      <c r="RYR25"/>
      <c r="RYS25"/>
      <c r="RYT25"/>
      <c r="RYU25"/>
      <c r="RYV25"/>
      <c r="RYW25"/>
      <c r="RYX25"/>
      <c r="RYY25"/>
      <c r="RYZ25"/>
      <c r="RZA25"/>
      <c r="RZB25"/>
      <c r="RZC25"/>
      <c r="RZD25"/>
      <c r="RZE25"/>
      <c r="RZF25"/>
      <c r="RZG25"/>
      <c r="RZH25"/>
      <c r="RZI25"/>
      <c r="RZJ25"/>
      <c r="RZK25"/>
      <c r="RZL25"/>
      <c r="RZM25"/>
      <c r="RZN25"/>
      <c r="RZO25"/>
      <c r="RZP25"/>
      <c r="RZQ25"/>
      <c r="RZR25"/>
      <c r="RZS25"/>
      <c r="RZT25"/>
      <c r="RZU25"/>
      <c r="RZV25"/>
      <c r="RZW25"/>
      <c r="RZX25"/>
      <c r="RZY25"/>
      <c r="RZZ25"/>
      <c r="SAA25"/>
      <c r="SAB25"/>
      <c r="SAC25"/>
      <c r="SAD25"/>
      <c r="SAE25"/>
      <c r="SAF25"/>
      <c r="SAG25"/>
      <c r="SAH25"/>
      <c r="SAI25"/>
      <c r="SAJ25"/>
      <c r="SAK25"/>
      <c r="SAL25"/>
      <c r="SAM25"/>
      <c r="SAN25"/>
      <c r="SAO25"/>
      <c r="SAP25"/>
      <c r="SAQ25"/>
      <c r="SAR25"/>
      <c r="SAS25"/>
      <c r="SAT25"/>
      <c r="SAU25"/>
      <c r="SAV25"/>
      <c r="SAW25"/>
      <c r="SAX25"/>
      <c r="SAY25"/>
      <c r="SAZ25"/>
      <c r="SBA25"/>
      <c r="SBB25"/>
      <c r="SBC25"/>
      <c r="SBD25"/>
      <c r="SBE25"/>
      <c r="SBF25"/>
      <c r="SBG25"/>
      <c r="SBH25"/>
      <c r="SBI25"/>
      <c r="SBJ25"/>
      <c r="SBK25"/>
      <c r="SBL25"/>
      <c r="SBM25"/>
      <c r="SBN25"/>
      <c r="SBO25"/>
      <c r="SBP25"/>
      <c r="SBQ25"/>
      <c r="SBR25"/>
      <c r="SBS25"/>
      <c r="SBT25"/>
      <c r="SBU25"/>
      <c r="SBV25"/>
      <c r="SBW25"/>
      <c r="SBX25"/>
      <c r="SBY25"/>
      <c r="SBZ25"/>
      <c r="SCA25"/>
      <c r="SCB25"/>
      <c r="SCC25"/>
      <c r="SCD25"/>
      <c r="SCE25"/>
      <c r="SCF25"/>
      <c r="SCG25"/>
      <c r="SCH25"/>
      <c r="SCI25"/>
      <c r="SCJ25"/>
      <c r="SCK25"/>
      <c r="SCL25"/>
      <c r="SCM25"/>
      <c r="SCN25"/>
      <c r="SCO25"/>
      <c r="SCP25"/>
      <c r="SCQ25"/>
      <c r="SCR25"/>
      <c r="SCS25"/>
      <c r="SCT25"/>
      <c r="SCU25"/>
      <c r="SCV25"/>
      <c r="SCW25"/>
      <c r="SCX25"/>
      <c r="SCY25"/>
      <c r="SCZ25"/>
      <c r="SDA25"/>
      <c r="SDB25"/>
      <c r="SDC25"/>
      <c r="SDD25"/>
      <c r="SDE25"/>
      <c r="SDF25"/>
      <c r="SDG25"/>
      <c r="SDH25"/>
      <c r="SDI25"/>
      <c r="SDJ25"/>
      <c r="SDK25"/>
      <c r="SDL25"/>
      <c r="SDM25"/>
      <c r="SDN25"/>
      <c r="SDO25"/>
      <c r="SDP25"/>
      <c r="SDQ25"/>
      <c r="SDR25"/>
      <c r="SDS25"/>
      <c r="SDT25"/>
      <c r="SDU25"/>
      <c r="SDV25"/>
      <c r="SDW25"/>
      <c r="SDX25"/>
      <c r="SDY25"/>
      <c r="SDZ25"/>
      <c r="SEA25"/>
      <c r="SEB25"/>
      <c r="SEC25"/>
      <c r="SED25"/>
      <c r="SEE25"/>
      <c r="SEF25"/>
      <c r="SEG25"/>
      <c r="SEH25"/>
      <c r="SEI25"/>
      <c r="SEJ25"/>
      <c r="SEK25"/>
      <c r="SEL25"/>
      <c r="SEM25"/>
      <c r="SEN25"/>
      <c r="SEO25"/>
      <c r="SEP25"/>
      <c r="SEQ25"/>
      <c r="SER25"/>
      <c r="SES25"/>
      <c r="SET25"/>
      <c r="SEU25"/>
      <c r="SEV25"/>
      <c r="SEW25"/>
      <c r="SEX25"/>
      <c r="SEY25"/>
      <c r="SEZ25"/>
      <c r="SFA25"/>
      <c r="SFB25"/>
      <c r="SFC25"/>
      <c r="SFD25"/>
      <c r="SFE25"/>
      <c r="SFF25"/>
      <c r="SFG25"/>
      <c r="SFH25"/>
      <c r="SFI25"/>
      <c r="SFJ25"/>
      <c r="SFK25"/>
      <c r="SFL25"/>
      <c r="SFM25"/>
      <c r="SFN25"/>
      <c r="SFO25"/>
      <c r="SFP25"/>
      <c r="SFQ25"/>
      <c r="SFR25"/>
      <c r="SFS25"/>
      <c r="SFT25"/>
      <c r="SFU25"/>
      <c r="SFV25"/>
      <c r="SFW25"/>
      <c r="SFX25"/>
      <c r="SFY25"/>
      <c r="SFZ25"/>
      <c r="SGA25"/>
      <c r="SGB25"/>
      <c r="SGC25"/>
      <c r="SGD25"/>
      <c r="SGE25"/>
      <c r="SGF25"/>
      <c r="SGG25"/>
      <c r="SGH25"/>
      <c r="SGI25"/>
      <c r="SGJ25"/>
      <c r="SGK25"/>
      <c r="SGL25"/>
      <c r="SGM25"/>
      <c r="SGN25"/>
      <c r="SGO25"/>
      <c r="SGP25"/>
      <c r="SGQ25"/>
      <c r="SGR25"/>
      <c r="SGS25"/>
      <c r="SGT25"/>
      <c r="SGU25"/>
      <c r="SGV25"/>
      <c r="SGW25"/>
      <c r="SGX25"/>
      <c r="SGY25"/>
      <c r="SGZ25"/>
      <c r="SHA25"/>
      <c r="SHB25"/>
      <c r="SHC25"/>
      <c r="SHD25"/>
      <c r="SHE25"/>
      <c r="SHF25"/>
      <c r="SHG25"/>
      <c r="SHH25"/>
      <c r="SHI25"/>
      <c r="SHJ25"/>
      <c r="SHK25"/>
      <c r="SHL25"/>
      <c r="SHM25"/>
      <c r="SHN25"/>
      <c r="SHO25"/>
      <c r="SHP25"/>
      <c r="SHQ25"/>
      <c r="SHR25"/>
      <c r="SHS25"/>
      <c r="SHT25"/>
      <c r="SHU25"/>
      <c r="SHV25"/>
      <c r="SHW25"/>
      <c r="SHX25"/>
      <c r="SHY25"/>
      <c r="SHZ25"/>
      <c r="SIA25"/>
      <c r="SIB25"/>
      <c r="SIC25"/>
      <c r="SID25"/>
      <c r="SIE25"/>
      <c r="SIF25"/>
      <c r="SIG25"/>
      <c r="SIH25"/>
      <c r="SII25"/>
      <c r="SIJ25"/>
      <c r="SIK25"/>
      <c r="SIL25"/>
      <c r="SIM25"/>
      <c r="SIN25"/>
      <c r="SIO25"/>
      <c r="SIP25"/>
      <c r="SIQ25"/>
      <c r="SIR25"/>
      <c r="SIS25"/>
      <c r="SIT25"/>
      <c r="SIU25"/>
      <c r="SIV25"/>
      <c r="SIW25"/>
      <c r="SIX25"/>
      <c r="SIY25"/>
      <c r="SIZ25"/>
      <c r="SJA25"/>
      <c r="SJB25"/>
      <c r="SJC25"/>
      <c r="SJD25"/>
      <c r="SJE25"/>
      <c r="SJF25"/>
      <c r="SJG25"/>
      <c r="SJH25"/>
      <c r="SJI25"/>
      <c r="SJJ25"/>
      <c r="SJK25"/>
      <c r="SJL25"/>
      <c r="SJM25"/>
      <c r="SJN25"/>
      <c r="SJO25"/>
      <c r="SJP25"/>
      <c r="SJQ25"/>
      <c r="SJR25"/>
      <c r="SJS25"/>
      <c r="SJT25"/>
      <c r="SJU25"/>
      <c r="SJV25"/>
      <c r="SJW25"/>
      <c r="SJX25"/>
      <c r="SJY25"/>
      <c r="SJZ25"/>
      <c r="SKA25"/>
      <c r="SKB25"/>
      <c r="SKC25"/>
      <c r="SKD25"/>
      <c r="SKE25"/>
      <c r="SKF25"/>
      <c r="SKG25"/>
      <c r="SKH25"/>
      <c r="SKI25"/>
      <c r="SKJ25"/>
      <c r="SKK25"/>
      <c r="SKL25"/>
      <c r="SKM25"/>
      <c r="SKN25"/>
      <c r="SKO25"/>
      <c r="SKP25"/>
      <c r="SKQ25"/>
      <c r="SKR25"/>
      <c r="SKS25"/>
      <c r="SKT25"/>
      <c r="SKU25"/>
      <c r="SKV25"/>
      <c r="SKW25"/>
      <c r="SKX25"/>
      <c r="SKY25"/>
      <c r="SKZ25"/>
      <c r="SLA25"/>
      <c r="SLB25"/>
      <c r="SLC25"/>
      <c r="SLD25"/>
      <c r="SLE25"/>
      <c r="SLF25"/>
      <c r="SLG25"/>
      <c r="SLH25"/>
      <c r="SLI25"/>
      <c r="SLJ25"/>
      <c r="SLK25"/>
      <c r="SLL25"/>
      <c r="SLM25"/>
      <c r="SLN25"/>
      <c r="SLO25"/>
      <c r="SLP25"/>
      <c r="SLQ25"/>
      <c r="SLR25"/>
      <c r="SLS25"/>
      <c r="SLT25"/>
      <c r="SLU25"/>
      <c r="SLV25"/>
      <c r="SLW25"/>
      <c r="SLX25"/>
      <c r="SLY25"/>
      <c r="SLZ25"/>
      <c r="SMA25"/>
      <c r="SMB25"/>
      <c r="SMC25"/>
      <c r="SMD25"/>
      <c r="SME25"/>
      <c r="SMF25"/>
      <c r="SMG25"/>
      <c r="SMH25"/>
      <c r="SMI25"/>
      <c r="SMJ25"/>
      <c r="SMK25"/>
      <c r="SML25"/>
      <c r="SMM25"/>
      <c r="SMN25"/>
      <c r="SMO25"/>
      <c r="SMP25"/>
      <c r="SMQ25"/>
      <c r="SMR25"/>
      <c r="SMS25"/>
      <c r="SMT25"/>
      <c r="SMU25"/>
      <c r="SMV25"/>
      <c r="SMW25"/>
      <c r="SMX25"/>
      <c r="SMY25"/>
      <c r="SMZ25"/>
      <c r="SNA25"/>
      <c r="SNB25"/>
      <c r="SNC25"/>
      <c r="SND25"/>
      <c r="SNE25"/>
      <c r="SNF25"/>
      <c r="SNG25"/>
      <c r="SNH25"/>
      <c r="SNI25"/>
      <c r="SNJ25"/>
      <c r="SNK25"/>
      <c r="SNL25"/>
      <c r="SNM25"/>
      <c r="SNN25"/>
      <c r="SNO25"/>
      <c r="SNP25"/>
      <c r="SNQ25"/>
      <c r="SNR25"/>
      <c r="SNS25"/>
      <c r="SNT25"/>
      <c r="SNU25"/>
      <c r="SNV25"/>
      <c r="SNW25"/>
      <c r="SNX25"/>
      <c r="SNY25"/>
      <c r="SNZ25"/>
      <c r="SOA25"/>
      <c r="SOB25"/>
      <c r="SOC25"/>
      <c r="SOD25"/>
      <c r="SOE25"/>
      <c r="SOF25"/>
      <c r="SOG25"/>
      <c r="SOH25"/>
      <c r="SOI25"/>
      <c r="SOJ25"/>
      <c r="SOK25"/>
      <c r="SOL25"/>
      <c r="SOM25"/>
      <c r="SON25"/>
      <c r="SOO25"/>
      <c r="SOP25"/>
      <c r="SOQ25"/>
      <c r="SOR25"/>
      <c r="SOS25"/>
      <c r="SOT25"/>
      <c r="SOU25"/>
      <c r="SOV25"/>
      <c r="SOW25"/>
      <c r="SOX25"/>
      <c r="SOY25"/>
      <c r="SOZ25"/>
      <c r="SPA25"/>
      <c r="SPB25"/>
      <c r="SPC25"/>
      <c r="SPD25"/>
      <c r="SPE25"/>
      <c r="SPF25"/>
      <c r="SPG25"/>
      <c r="SPH25"/>
      <c r="SPI25"/>
      <c r="SPJ25"/>
      <c r="SPK25"/>
      <c r="SPL25"/>
      <c r="SPM25"/>
      <c r="SPN25"/>
      <c r="SPO25"/>
      <c r="SPP25"/>
      <c r="SPQ25"/>
      <c r="SPR25"/>
      <c r="SPS25"/>
      <c r="SPT25"/>
      <c r="SPU25"/>
      <c r="SPV25"/>
      <c r="SPW25"/>
      <c r="SPX25"/>
      <c r="SPY25"/>
      <c r="SPZ25"/>
      <c r="SQA25"/>
      <c r="SQB25"/>
      <c r="SQC25"/>
      <c r="SQD25"/>
      <c r="SQE25"/>
      <c r="SQF25"/>
      <c r="SQG25"/>
      <c r="SQH25"/>
      <c r="SQI25"/>
      <c r="SQJ25"/>
      <c r="SQK25"/>
      <c r="SQL25"/>
      <c r="SQM25"/>
      <c r="SQN25"/>
      <c r="SQO25"/>
      <c r="SQP25"/>
      <c r="SQQ25"/>
      <c r="SQR25"/>
      <c r="SQS25"/>
      <c r="SQT25"/>
      <c r="SQU25"/>
      <c r="SQV25"/>
      <c r="SQW25"/>
      <c r="SQX25"/>
      <c r="SQY25"/>
      <c r="SQZ25"/>
      <c r="SRA25"/>
      <c r="SRB25"/>
      <c r="SRC25"/>
      <c r="SRD25"/>
      <c r="SRE25"/>
      <c r="SRF25"/>
      <c r="SRG25"/>
      <c r="SRH25"/>
      <c r="SRI25"/>
      <c r="SRJ25"/>
      <c r="SRK25"/>
      <c r="SRL25"/>
      <c r="SRM25"/>
      <c r="SRN25"/>
      <c r="SRO25"/>
      <c r="SRP25"/>
      <c r="SRQ25"/>
      <c r="SRR25"/>
      <c r="SRS25"/>
      <c r="SRT25"/>
      <c r="SRU25"/>
      <c r="SRV25"/>
      <c r="SRW25"/>
      <c r="SRX25"/>
      <c r="SRY25"/>
      <c r="SRZ25"/>
      <c r="SSA25"/>
      <c r="SSB25"/>
      <c r="SSC25"/>
      <c r="SSD25"/>
      <c r="SSE25"/>
      <c r="SSF25"/>
      <c r="SSG25"/>
      <c r="SSH25"/>
      <c r="SSI25"/>
      <c r="SSJ25"/>
      <c r="SSK25"/>
      <c r="SSL25"/>
      <c r="SSM25"/>
      <c r="SSN25"/>
      <c r="SSO25"/>
      <c r="SSP25"/>
      <c r="SSQ25"/>
      <c r="SSR25"/>
      <c r="SSS25"/>
      <c r="SST25"/>
      <c r="SSU25"/>
      <c r="SSV25"/>
      <c r="SSW25"/>
      <c r="SSX25"/>
      <c r="SSY25"/>
      <c r="SSZ25"/>
      <c r="STA25"/>
      <c r="STB25"/>
      <c r="STC25"/>
      <c r="STD25"/>
      <c r="STE25"/>
      <c r="STF25"/>
      <c r="STG25"/>
      <c r="STH25"/>
      <c r="STI25"/>
      <c r="STJ25"/>
      <c r="STK25"/>
      <c r="STL25"/>
      <c r="STM25"/>
      <c r="STN25"/>
      <c r="STO25"/>
      <c r="STP25"/>
      <c r="STQ25"/>
      <c r="STR25"/>
      <c r="STS25"/>
      <c r="STT25"/>
      <c r="STU25"/>
      <c r="STV25"/>
      <c r="STW25"/>
      <c r="STX25"/>
      <c r="STY25"/>
      <c r="STZ25"/>
      <c r="SUA25"/>
      <c r="SUB25"/>
      <c r="SUC25"/>
      <c r="SUD25"/>
      <c r="SUE25"/>
      <c r="SUF25"/>
      <c r="SUG25"/>
      <c r="SUH25"/>
      <c r="SUI25"/>
      <c r="SUJ25"/>
      <c r="SUK25"/>
      <c r="SUL25"/>
      <c r="SUM25"/>
      <c r="SUN25"/>
      <c r="SUO25"/>
      <c r="SUP25"/>
      <c r="SUQ25"/>
      <c r="SUR25"/>
      <c r="SUS25"/>
      <c r="SUT25"/>
      <c r="SUU25"/>
      <c r="SUV25"/>
      <c r="SUW25"/>
      <c r="SUX25"/>
      <c r="SUY25"/>
      <c r="SUZ25"/>
      <c r="SVA25"/>
      <c r="SVB25"/>
      <c r="SVC25"/>
      <c r="SVD25"/>
      <c r="SVE25"/>
      <c r="SVF25"/>
      <c r="SVG25"/>
      <c r="SVH25"/>
      <c r="SVI25"/>
      <c r="SVJ25"/>
      <c r="SVK25"/>
      <c r="SVL25"/>
      <c r="SVM25"/>
      <c r="SVN25"/>
      <c r="SVO25"/>
      <c r="SVP25"/>
      <c r="SVQ25"/>
      <c r="SVR25"/>
      <c r="SVS25"/>
      <c r="SVT25"/>
      <c r="SVU25"/>
      <c r="SVV25"/>
      <c r="SVW25"/>
      <c r="SVX25"/>
      <c r="SVY25"/>
      <c r="SVZ25"/>
      <c r="SWA25"/>
      <c r="SWB25"/>
      <c r="SWC25"/>
      <c r="SWD25"/>
      <c r="SWE25"/>
      <c r="SWF25"/>
      <c r="SWG25"/>
      <c r="SWH25"/>
      <c r="SWI25"/>
      <c r="SWJ25"/>
      <c r="SWK25"/>
      <c r="SWL25"/>
      <c r="SWM25"/>
      <c r="SWN25"/>
      <c r="SWO25"/>
      <c r="SWP25"/>
      <c r="SWQ25"/>
      <c r="SWR25"/>
      <c r="SWS25"/>
      <c r="SWT25"/>
      <c r="SWU25"/>
      <c r="SWV25"/>
      <c r="SWW25"/>
      <c r="SWX25"/>
      <c r="SWY25"/>
      <c r="SWZ25"/>
      <c r="SXA25"/>
      <c r="SXB25"/>
      <c r="SXC25"/>
      <c r="SXD25"/>
      <c r="SXE25"/>
      <c r="SXF25"/>
      <c r="SXG25"/>
      <c r="SXH25"/>
      <c r="SXI25"/>
      <c r="SXJ25"/>
      <c r="SXK25"/>
      <c r="SXL25"/>
      <c r="SXM25"/>
      <c r="SXN25"/>
      <c r="SXO25"/>
      <c r="SXP25"/>
      <c r="SXQ25"/>
      <c r="SXR25"/>
      <c r="SXS25"/>
      <c r="SXT25"/>
      <c r="SXU25"/>
      <c r="SXV25"/>
      <c r="SXW25"/>
      <c r="SXX25"/>
      <c r="SXY25"/>
      <c r="SXZ25"/>
      <c r="SYA25"/>
      <c r="SYB25"/>
      <c r="SYC25"/>
      <c r="SYD25"/>
      <c r="SYE25"/>
      <c r="SYF25"/>
      <c r="SYG25"/>
      <c r="SYH25"/>
      <c r="SYI25"/>
      <c r="SYJ25"/>
      <c r="SYK25"/>
      <c r="SYL25"/>
      <c r="SYM25"/>
      <c r="SYN25"/>
      <c r="SYO25"/>
      <c r="SYP25"/>
      <c r="SYQ25"/>
      <c r="SYR25"/>
      <c r="SYS25"/>
      <c r="SYT25"/>
      <c r="SYU25"/>
      <c r="SYV25"/>
      <c r="SYW25"/>
      <c r="SYX25"/>
      <c r="SYY25"/>
      <c r="SYZ25"/>
      <c r="SZA25"/>
      <c r="SZB25"/>
      <c r="SZC25"/>
      <c r="SZD25"/>
      <c r="SZE25"/>
      <c r="SZF25"/>
      <c r="SZG25"/>
      <c r="SZH25"/>
      <c r="SZI25"/>
      <c r="SZJ25"/>
      <c r="SZK25"/>
      <c r="SZL25"/>
      <c r="SZM25"/>
      <c r="SZN25"/>
      <c r="SZO25"/>
      <c r="SZP25"/>
      <c r="SZQ25"/>
      <c r="SZR25"/>
      <c r="SZS25"/>
      <c r="SZT25"/>
      <c r="SZU25"/>
      <c r="SZV25"/>
      <c r="SZW25"/>
      <c r="SZX25"/>
      <c r="SZY25"/>
      <c r="SZZ25"/>
      <c r="TAA25"/>
      <c r="TAB25"/>
      <c r="TAC25"/>
      <c r="TAD25"/>
      <c r="TAE25"/>
      <c r="TAF25"/>
      <c r="TAG25"/>
      <c r="TAH25"/>
      <c r="TAI25"/>
      <c r="TAJ25"/>
      <c r="TAK25"/>
      <c r="TAL25"/>
      <c r="TAM25"/>
      <c r="TAN25"/>
      <c r="TAO25"/>
      <c r="TAP25"/>
      <c r="TAQ25"/>
      <c r="TAR25"/>
      <c r="TAS25"/>
      <c r="TAT25"/>
      <c r="TAU25"/>
      <c r="TAV25"/>
      <c r="TAW25"/>
      <c r="TAX25"/>
      <c r="TAY25"/>
      <c r="TAZ25"/>
      <c r="TBA25"/>
      <c r="TBB25"/>
      <c r="TBC25"/>
      <c r="TBD25"/>
      <c r="TBE25"/>
      <c r="TBF25"/>
      <c r="TBG25"/>
      <c r="TBH25"/>
      <c r="TBI25"/>
      <c r="TBJ25"/>
      <c r="TBK25"/>
      <c r="TBL25"/>
      <c r="TBM25"/>
      <c r="TBN25"/>
      <c r="TBO25"/>
      <c r="TBP25"/>
      <c r="TBQ25"/>
      <c r="TBR25"/>
      <c r="TBS25"/>
      <c r="TBT25"/>
      <c r="TBU25"/>
      <c r="TBV25"/>
      <c r="TBW25"/>
      <c r="TBX25"/>
      <c r="TBY25"/>
      <c r="TBZ25"/>
      <c r="TCA25"/>
      <c r="TCB25"/>
      <c r="TCC25"/>
      <c r="TCD25"/>
      <c r="TCE25"/>
      <c r="TCF25"/>
      <c r="TCG25"/>
      <c r="TCH25"/>
      <c r="TCI25"/>
      <c r="TCJ25"/>
      <c r="TCK25"/>
      <c r="TCL25"/>
      <c r="TCM25"/>
      <c r="TCN25"/>
      <c r="TCO25"/>
      <c r="TCP25"/>
      <c r="TCQ25"/>
      <c r="TCR25"/>
      <c r="TCS25"/>
      <c r="TCT25"/>
      <c r="TCU25"/>
      <c r="TCV25"/>
      <c r="TCW25"/>
      <c r="TCX25"/>
      <c r="TCY25"/>
      <c r="TCZ25"/>
      <c r="TDA25"/>
      <c r="TDB25"/>
      <c r="TDC25"/>
      <c r="TDD25"/>
      <c r="TDE25"/>
      <c r="TDF25"/>
      <c r="TDG25"/>
      <c r="TDH25"/>
      <c r="TDI25"/>
      <c r="TDJ25"/>
      <c r="TDK25"/>
      <c r="TDL25"/>
      <c r="TDM25"/>
      <c r="TDN25"/>
      <c r="TDO25"/>
      <c r="TDP25"/>
      <c r="TDQ25"/>
      <c r="TDR25"/>
      <c r="TDS25"/>
      <c r="TDT25"/>
      <c r="TDU25"/>
      <c r="TDV25"/>
      <c r="TDW25"/>
      <c r="TDX25"/>
      <c r="TDY25"/>
      <c r="TDZ25"/>
      <c r="TEA25"/>
      <c r="TEB25"/>
      <c r="TEC25"/>
      <c r="TED25"/>
      <c r="TEE25"/>
      <c r="TEF25"/>
      <c r="TEG25"/>
      <c r="TEH25"/>
      <c r="TEI25"/>
      <c r="TEJ25"/>
      <c r="TEK25"/>
      <c r="TEL25"/>
      <c r="TEM25"/>
      <c r="TEN25"/>
      <c r="TEO25"/>
      <c r="TEP25"/>
      <c r="TEQ25"/>
      <c r="TER25"/>
      <c r="TES25"/>
      <c r="TET25"/>
      <c r="TEU25"/>
      <c r="TEV25"/>
      <c r="TEW25"/>
      <c r="TEX25"/>
      <c r="TEY25"/>
      <c r="TEZ25"/>
      <c r="TFA25"/>
      <c r="TFB25"/>
      <c r="TFC25"/>
      <c r="TFD25"/>
      <c r="TFE25"/>
      <c r="TFF25"/>
      <c r="TFG25"/>
      <c r="TFH25"/>
      <c r="TFI25"/>
      <c r="TFJ25"/>
      <c r="TFK25"/>
      <c r="TFL25"/>
      <c r="TFM25"/>
      <c r="TFN25"/>
      <c r="TFO25"/>
      <c r="TFP25"/>
      <c r="TFQ25"/>
      <c r="TFR25"/>
      <c r="TFS25"/>
      <c r="TFT25"/>
      <c r="TFU25"/>
      <c r="TFV25"/>
      <c r="TFW25"/>
      <c r="TFX25"/>
      <c r="TFY25"/>
      <c r="TFZ25"/>
      <c r="TGA25"/>
      <c r="TGB25"/>
      <c r="TGC25"/>
      <c r="TGD25"/>
      <c r="TGE25"/>
      <c r="TGF25"/>
      <c r="TGG25"/>
      <c r="TGH25"/>
      <c r="TGI25"/>
      <c r="TGJ25"/>
      <c r="TGK25"/>
      <c r="TGL25"/>
      <c r="TGM25"/>
      <c r="TGN25"/>
      <c r="TGO25"/>
      <c r="TGP25"/>
      <c r="TGQ25"/>
      <c r="TGR25"/>
      <c r="TGS25"/>
      <c r="TGT25"/>
      <c r="TGU25"/>
      <c r="TGV25"/>
      <c r="TGW25"/>
      <c r="TGX25"/>
      <c r="TGY25"/>
      <c r="TGZ25"/>
      <c r="THA25"/>
      <c r="THB25"/>
      <c r="THC25"/>
      <c r="THD25"/>
      <c r="THE25"/>
      <c r="THF25"/>
      <c r="THG25"/>
      <c r="THH25"/>
      <c r="THI25"/>
      <c r="THJ25"/>
      <c r="THK25"/>
      <c r="THL25"/>
      <c r="THM25"/>
      <c r="THN25"/>
      <c r="THO25"/>
      <c r="THP25"/>
      <c r="THQ25"/>
      <c r="THR25"/>
      <c r="THS25"/>
      <c r="THT25"/>
      <c r="THU25"/>
      <c r="THV25"/>
      <c r="THW25"/>
      <c r="THX25"/>
      <c r="THY25"/>
      <c r="THZ25"/>
      <c r="TIA25"/>
      <c r="TIB25"/>
      <c r="TIC25"/>
      <c r="TID25"/>
      <c r="TIE25"/>
      <c r="TIF25"/>
      <c r="TIG25"/>
      <c r="TIH25"/>
      <c r="TII25"/>
      <c r="TIJ25"/>
      <c r="TIK25"/>
      <c r="TIL25"/>
      <c r="TIM25"/>
      <c r="TIN25"/>
      <c r="TIO25"/>
      <c r="TIP25"/>
      <c r="TIQ25"/>
      <c r="TIR25"/>
      <c r="TIS25"/>
      <c r="TIT25"/>
      <c r="TIU25"/>
      <c r="TIV25"/>
      <c r="TIW25"/>
      <c r="TIX25"/>
      <c r="TIY25"/>
      <c r="TIZ25"/>
      <c r="TJA25"/>
      <c r="TJB25"/>
      <c r="TJC25"/>
      <c r="TJD25"/>
      <c r="TJE25"/>
      <c r="TJF25"/>
      <c r="TJG25"/>
      <c r="TJH25"/>
      <c r="TJI25"/>
      <c r="TJJ25"/>
      <c r="TJK25"/>
      <c r="TJL25"/>
      <c r="TJM25"/>
      <c r="TJN25"/>
      <c r="TJO25"/>
      <c r="TJP25"/>
      <c r="TJQ25"/>
      <c r="TJR25"/>
      <c r="TJS25"/>
      <c r="TJT25"/>
      <c r="TJU25"/>
      <c r="TJV25"/>
      <c r="TJW25"/>
      <c r="TJX25"/>
      <c r="TJY25"/>
      <c r="TJZ25"/>
      <c r="TKA25"/>
      <c r="TKB25"/>
      <c r="TKC25"/>
      <c r="TKD25"/>
      <c r="TKE25"/>
      <c r="TKF25"/>
      <c r="TKG25"/>
      <c r="TKH25"/>
      <c r="TKI25"/>
      <c r="TKJ25"/>
      <c r="TKK25"/>
      <c r="TKL25"/>
      <c r="TKM25"/>
      <c r="TKN25"/>
      <c r="TKO25"/>
      <c r="TKP25"/>
      <c r="TKQ25"/>
      <c r="TKR25"/>
      <c r="TKS25"/>
      <c r="TKT25"/>
      <c r="TKU25"/>
      <c r="TKV25"/>
      <c r="TKW25"/>
      <c r="TKX25"/>
      <c r="TKY25"/>
      <c r="TKZ25"/>
      <c r="TLA25"/>
      <c r="TLB25"/>
      <c r="TLC25"/>
      <c r="TLD25"/>
      <c r="TLE25"/>
      <c r="TLF25"/>
      <c r="TLG25"/>
      <c r="TLH25"/>
      <c r="TLI25"/>
      <c r="TLJ25"/>
      <c r="TLK25"/>
      <c r="TLL25"/>
      <c r="TLM25"/>
      <c r="TLN25"/>
      <c r="TLO25"/>
      <c r="TLP25"/>
      <c r="TLQ25"/>
      <c r="TLR25"/>
      <c r="TLS25"/>
      <c r="TLT25"/>
      <c r="TLU25"/>
      <c r="TLV25"/>
      <c r="TLW25"/>
      <c r="TLX25"/>
      <c r="TLY25"/>
      <c r="TLZ25"/>
      <c r="TMA25"/>
      <c r="TMB25"/>
      <c r="TMC25"/>
      <c r="TMD25"/>
      <c r="TME25"/>
      <c r="TMF25"/>
      <c r="TMG25"/>
      <c r="TMH25"/>
      <c r="TMI25"/>
      <c r="TMJ25"/>
      <c r="TMK25"/>
      <c r="TML25"/>
      <c r="TMM25"/>
      <c r="TMN25"/>
      <c r="TMO25"/>
      <c r="TMP25"/>
      <c r="TMQ25"/>
      <c r="TMR25"/>
      <c r="TMS25"/>
      <c r="TMT25"/>
      <c r="TMU25"/>
      <c r="TMV25"/>
      <c r="TMW25"/>
      <c r="TMX25"/>
      <c r="TMY25"/>
      <c r="TMZ25"/>
      <c r="TNA25"/>
      <c r="TNB25"/>
      <c r="TNC25"/>
      <c r="TND25"/>
      <c r="TNE25"/>
      <c r="TNF25"/>
      <c r="TNG25"/>
      <c r="TNH25"/>
      <c r="TNI25"/>
      <c r="TNJ25"/>
      <c r="TNK25"/>
      <c r="TNL25"/>
      <c r="TNM25"/>
      <c r="TNN25"/>
      <c r="TNO25"/>
      <c r="TNP25"/>
      <c r="TNQ25"/>
      <c r="TNR25"/>
      <c r="TNS25"/>
      <c r="TNT25"/>
      <c r="TNU25"/>
      <c r="TNV25"/>
      <c r="TNW25"/>
      <c r="TNX25"/>
      <c r="TNY25"/>
      <c r="TNZ25"/>
      <c r="TOA25"/>
      <c r="TOB25"/>
      <c r="TOC25"/>
      <c r="TOD25"/>
      <c r="TOE25"/>
      <c r="TOF25"/>
      <c r="TOG25"/>
      <c r="TOH25"/>
      <c r="TOI25"/>
      <c r="TOJ25"/>
      <c r="TOK25"/>
      <c r="TOL25"/>
      <c r="TOM25"/>
      <c r="TON25"/>
      <c r="TOO25"/>
      <c r="TOP25"/>
      <c r="TOQ25"/>
      <c r="TOR25"/>
      <c r="TOS25"/>
      <c r="TOT25"/>
      <c r="TOU25"/>
      <c r="TOV25"/>
      <c r="TOW25"/>
      <c r="TOX25"/>
      <c r="TOY25"/>
      <c r="TOZ25"/>
      <c r="TPA25"/>
      <c r="TPB25"/>
      <c r="TPC25"/>
      <c r="TPD25"/>
      <c r="TPE25"/>
      <c r="TPF25"/>
      <c r="TPG25"/>
      <c r="TPH25"/>
      <c r="TPI25"/>
      <c r="TPJ25"/>
      <c r="TPK25"/>
      <c r="TPL25"/>
      <c r="TPM25"/>
      <c r="TPN25"/>
      <c r="TPO25"/>
      <c r="TPP25"/>
      <c r="TPQ25"/>
      <c r="TPR25"/>
      <c r="TPS25"/>
      <c r="TPT25"/>
      <c r="TPU25"/>
      <c r="TPV25"/>
      <c r="TPW25"/>
      <c r="TPX25"/>
      <c r="TPY25"/>
      <c r="TPZ25"/>
      <c r="TQA25"/>
      <c r="TQB25"/>
      <c r="TQC25"/>
      <c r="TQD25"/>
      <c r="TQE25"/>
      <c r="TQF25"/>
      <c r="TQG25"/>
      <c r="TQH25"/>
      <c r="TQI25"/>
      <c r="TQJ25"/>
      <c r="TQK25"/>
      <c r="TQL25"/>
      <c r="TQM25"/>
      <c r="TQN25"/>
      <c r="TQO25"/>
      <c r="TQP25"/>
      <c r="TQQ25"/>
      <c r="TQR25"/>
      <c r="TQS25"/>
      <c r="TQT25"/>
      <c r="TQU25"/>
      <c r="TQV25"/>
      <c r="TQW25"/>
      <c r="TQX25"/>
      <c r="TQY25"/>
      <c r="TQZ25"/>
      <c r="TRA25"/>
      <c r="TRB25"/>
      <c r="TRC25"/>
      <c r="TRD25"/>
      <c r="TRE25"/>
      <c r="TRF25"/>
      <c r="TRG25"/>
      <c r="TRH25"/>
      <c r="TRI25"/>
      <c r="TRJ25"/>
      <c r="TRK25"/>
      <c r="TRL25"/>
      <c r="TRM25"/>
      <c r="TRN25"/>
      <c r="TRO25"/>
      <c r="TRP25"/>
      <c r="TRQ25"/>
      <c r="TRR25"/>
      <c r="TRS25"/>
      <c r="TRT25"/>
      <c r="TRU25"/>
      <c r="TRV25"/>
      <c r="TRW25"/>
      <c r="TRX25"/>
      <c r="TRY25"/>
      <c r="TRZ25"/>
      <c r="TSA25"/>
      <c r="TSB25"/>
      <c r="TSC25"/>
      <c r="TSD25"/>
      <c r="TSE25"/>
      <c r="TSF25"/>
      <c r="TSG25"/>
      <c r="TSH25"/>
      <c r="TSI25"/>
      <c r="TSJ25"/>
      <c r="TSK25"/>
      <c r="TSL25"/>
      <c r="TSM25"/>
      <c r="TSN25"/>
      <c r="TSO25"/>
      <c r="TSP25"/>
      <c r="TSQ25"/>
      <c r="TSR25"/>
      <c r="TSS25"/>
      <c r="TST25"/>
      <c r="TSU25"/>
      <c r="TSV25"/>
      <c r="TSW25"/>
      <c r="TSX25"/>
      <c r="TSY25"/>
      <c r="TSZ25"/>
      <c r="TTA25"/>
      <c r="TTB25"/>
      <c r="TTC25"/>
      <c r="TTD25"/>
      <c r="TTE25"/>
      <c r="TTF25"/>
      <c r="TTG25"/>
      <c r="TTH25"/>
      <c r="TTI25"/>
      <c r="TTJ25"/>
      <c r="TTK25"/>
      <c r="TTL25"/>
      <c r="TTM25"/>
      <c r="TTN25"/>
      <c r="TTO25"/>
      <c r="TTP25"/>
      <c r="TTQ25"/>
      <c r="TTR25"/>
      <c r="TTS25"/>
      <c r="TTT25"/>
      <c r="TTU25"/>
      <c r="TTV25"/>
      <c r="TTW25"/>
      <c r="TTX25"/>
      <c r="TTY25"/>
      <c r="TTZ25"/>
      <c r="TUA25"/>
      <c r="TUB25"/>
      <c r="TUC25"/>
      <c r="TUD25"/>
      <c r="TUE25"/>
      <c r="TUF25"/>
      <c r="TUG25"/>
      <c r="TUH25"/>
      <c r="TUI25"/>
      <c r="TUJ25"/>
      <c r="TUK25"/>
      <c r="TUL25"/>
      <c r="TUM25"/>
      <c r="TUN25"/>
      <c r="TUO25"/>
      <c r="TUP25"/>
      <c r="TUQ25"/>
      <c r="TUR25"/>
      <c r="TUS25"/>
      <c r="TUT25"/>
      <c r="TUU25"/>
      <c r="TUV25"/>
      <c r="TUW25"/>
      <c r="TUX25"/>
      <c r="TUY25"/>
      <c r="TUZ25"/>
      <c r="TVA25"/>
      <c r="TVB25"/>
      <c r="TVC25"/>
      <c r="TVD25"/>
      <c r="TVE25"/>
      <c r="TVF25"/>
      <c r="TVG25"/>
      <c r="TVH25"/>
      <c r="TVI25"/>
      <c r="TVJ25"/>
      <c r="TVK25"/>
      <c r="TVL25"/>
      <c r="TVM25"/>
      <c r="TVN25"/>
      <c r="TVO25"/>
      <c r="TVP25"/>
      <c r="TVQ25"/>
      <c r="TVR25"/>
      <c r="TVS25"/>
      <c r="TVT25"/>
      <c r="TVU25"/>
      <c r="TVV25"/>
      <c r="TVW25"/>
      <c r="TVX25"/>
      <c r="TVY25"/>
      <c r="TVZ25"/>
      <c r="TWA25"/>
      <c r="TWB25"/>
      <c r="TWC25"/>
      <c r="TWD25"/>
      <c r="TWE25"/>
      <c r="TWF25"/>
      <c r="TWG25"/>
      <c r="TWH25"/>
      <c r="TWI25"/>
      <c r="TWJ25"/>
      <c r="TWK25"/>
      <c r="TWL25"/>
      <c r="TWM25"/>
      <c r="TWN25"/>
      <c r="TWO25"/>
      <c r="TWP25"/>
      <c r="TWQ25"/>
      <c r="TWR25"/>
      <c r="TWS25"/>
      <c r="TWT25"/>
      <c r="TWU25"/>
      <c r="TWV25"/>
      <c r="TWW25"/>
      <c r="TWX25"/>
      <c r="TWY25"/>
      <c r="TWZ25"/>
      <c r="TXA25"/>
      <c r="TXB25"/>
      <c r="TXC25"/>
      <c r="TXD25"/>
      <c r="TXE25"/>
      <c r="TXF25"/>
      <c r="TXG25"/>
      <c r="TXH25"/>
      <c r="TXI25"/>
      <c r="TXJ25"/>
      <c r="TXK25"/>
      <c r="TXL25"/>
      <c r="TXM25"/>
      <c r="TXN25"/>
      <c r="TXO25"/>
      <c r="TXP25"/>
      <c r="TXQ25"/>
      <c r="TXR25"/>
      <c r="TXS25"/>
      <c r="TXT25"/>
      <c r="TXU25"/>
      <c r="TXV25"/>
      <c r="TXW25"/>
      <c r="TXX25"/>
      <c r="TXY25"/>
      <c r="TXZ25"/>
      <c r="TYA25"/>
      <c r="TYB25"/>
      <c r="TYC25"/>
      <c r="TYD25"/>
      <c r="TYE25"/>
      <c r="TYF25"/>
      <c r="TYG25"/>
      <c r="TYH25"/>
      <c r="TYI25"/>
      <c r="TYJ25"/>
      <c r="TYK25"/>
      <c r="TYL25"/>
      <c r="TYM25"/>
      <c r="TYN25"/>
      <c r="TYO25"/>
      <c r="TYP25"/>
      <c r="TYQ25"/>
      <c r="TYR25"/>
      <c r="TYS25"/>
      <c r="TYT25"/>
      <c r="TYU25"/>
      <c r="TYV25"/>
      <c r="TYW25"/>
      <c r="TYX25"/>
      <c r="TYY25"/>
      <c r="TYZ25"/>
      <c r="TZA25"/>
      <c r="TZB25"/>
      <c r="TZC25"/>
      <c r="TZD25"/>
      <c r="TZE25"/>
      <c r="TZF25"/>
      <c r="TZG25"/>
      <c r="TZH25"/>
      <c r="TZI25"/>
      <c r="TZJ25"/>
      <c r="TZK25"/>
      <c r="TZL25"/>
      <c r="TZM25"/>
      <c r="TZN25"/>
      <c r="TZO25"/>
      <c r="TZP25"/>
      <c r="TZQ25"/>
      <c r="TZR25"/>
      <c r="TZS25"/>
      <c r="TZT25"/>
      <c r="TZU25"/>
      <c r="TZV25"/>
      <c r="TZW25"/>
      <c r="TZX25"/>
      <c r="TZY25"/>
      <c r="TZZ25"/>
      <c r="UAA25"/>
      <c r="UAB25"/>
      <c r="UAC25"/>
      <c r="UAD25"/>
      <c r="UAE25"/>
      <c r="UAF25"/>
      <c r="UAG25"/>
      <c r="UAH25"/>
      <c r="UAI25"/>
      <c r="UAJ25"/>
      <c r="UAK25"/>
      <c r="UAL25"/>
      <c r="UAM25"/>
      <c r="UAN25"/>
      <c r="UAO25"/>
      <c r="UAP25"/>
      <c r="UAQ25"/>
      <c r="UAR25"/>
      <c r="UAS25"/>
      <c r="UAT25"/>
      <c r="UAU25"/>
      <c r="UAV25"/>
      <c r="UAW25"/>
      <c r="UAX25"/>
      <c r="UAY25"/>
      <c r="UAZ25"/>
      <c r="UBA25"/>
      <c r="UBB25"/>
      <c r="UBC25"/>
      <c r="UBD25"/>
      <c r="UBE25"/>
      <c r="UBF25"/>
      <c r="UBG25"/>
      <c r="UBH25"/>
      <c r="UBI25"/>
      <c r="UBJ25"/>
      <c r="UBK25"/>
      <c r="UBL25"/>
      <c r="UBM25"/>
      <c r="UBN25"/>
      <c r="UBO25"/>
      <c r="UBP25"/>
      <c r="UBQ25"/>
      <c r="UBR25"/>
      <c r="UBS25"/>
      <c r="UBT25"/>
      <c r="UBU25"/>
      <c r="UBV25"/>
      <c r="UBW25"/>
      <c r="UBX25"/>
      <c r="UBY25"/>
      <c r="UBZ25"/>
      <c r="UCA25"/>
      <c r="UCB25"/>
      <c r="UCC25"/>
      <c r="UCD25"/>
      <c r="UCE25"/>
      <c r="UCF25"/>
      <c r="UCG25"/>
      <c r="UCH25"/>
      <c r="UCI25"/>
      <c r="UCJ25"/>
      <c r="UCK25"/>
      <c r="UCL25"/>
      <c r="UCM25"/>
      <c r="UCN25"/>
      <c r="UCO25"/>
      <c r="UCP25"/>
      <c r="UCQ25"/>
      <c r="UCR25"/>
      <c r="UCS25"/>
      <c r="UCT25"/>
      <c r="UCU25"/>
      <c r="UCV25"/>
      <c r="UCW25"/>
      <c r="UCX25"/>
      <c r="UCY25"/>
      <c r="UCZ25"/>
      <c r="UDA25"/>
      <c r="UDB25"/>
      <c r="UDC25"/>
      <c r="UDD25"/>
      <c r="UDE25"/>
      <c r="UDF25"/>
      <c r="UDG25"/>
      <c r="UDH25"/>
      <c r="UDI25"/>
      <c r="UDJ25"/>
      <c r="UDK25"/>
      <c r="UDL25"/>
      <c r="UDM25"/>
      <c r="UDN25"/>
      <c r="UDO25"/>
      <c r="UDP25"/>
      <c r="UDQ25"/>
      <c r="UDR25"/>
      <c r="UDS25"/>
      <c r="UDT25"/>
      <c r="UDU25"/>
      <c r="UDV25"/>
      <c r="UDW25"/>
      <c r="UDX25"/>
      <c r="UDY25"/>
      <c r="UDZ25"/>
      <c r="UEA25"/>
      <c r="UEB25"/>
      <c r="UEC25"/>
      <c r="UED25"/>
      <c r="UEE25"/>
      <c r="UEF25"/>
      <c r="UEG25"/>
      <c r="UEH25"/>
      <c r="UEI25"/>
      <c r="UEJ25"/>
      <c r="UEK25"/>
      <c r="UEL25"/>
      <c r="UEM25"/>
      <c r="UEN25"/>
      <c r="UEO25"/>
      <c r="UEP25"/>
      <c r="UEQ25"/>
      <c r="UER25"/>
      <c r="UES25"/>
      <c r="UET25"/>
      <c r="UEU25"/>
      <c r="UEV25"/>
      <c r="UEW25"/>
      <c r="UEX25"/>
      <c r="UEY25"/>
      <c r="UEZ25"/>
      <c r="UFA25"/>
      <c r="UFB25"/>
      <c r="UFC25"/>
      <c r="UFD25"/>
      <c r="UFE25"/>
      <c r="UFF25"/>
      <c r="UFG25"/>
      <c r="UFH25"/>
      <c r="UFI25"/>
      <c r="UFJ25"/>
      <c r="UFK25"/>
      <c r="UFL25"/>
      <c r="UFM25"/>
      <c r="UFN25"/>
      <c r="UFO25"/>
      <c r="UFP25"/>
      <c r="UFQ25"/>
      <c r="UFR25"/>
      <c r="UFS25"/>
      <c r="UFT25"/>
      <c r="UFU25"/>
      <c r="UFV25"/>
      <c r="UFW25"/>
      <c r="UFX25"/>
      <c r="UFY25"/>
      <c r="UFZ25"/>
      <c r="UGA25"/>
      <c r="UGB25"/>
      <c r="UGC25"/>
      <c r="UGD25"/>
      <c r="UGE25"/>
      <c r="UGF25"/>
      <c r="UGG25"/>
      <c r="UGH25"/>
      <c r="UGI25"/>
      <c r="UGJ25"/>
      <c r="UGK25"/>
      <c r="UGL25"/>
      <c r="UGM25"/>
      <c r="UGN25"/>
      <c r="UGO25"/>
      <c r="UGP25"/>
      <c r="UGQ25"/>
      <c r="UGR25"/>
      <c r="UGS25"/>
      <c r="UGT25"/>
      <c r="UGU25"/>
      <c r="UGV25"/>
      <c r="UGW25"/>
      <c r="UGX25"/>
      <c r="UGY25"/>
      <c r="UGZ25"/>
      <c r="UHA25"/>
      <c r="UHB25"/>
      <c r="UHC25"/>
      <c r="UHD25"/>
      <c r="UHE25"/>
      <c r="UHF25"/>
      <c r="UHG25"/>
      <c r="UHH25"/>
      <c r="UHI25"/>
      <c r="UHJ25"/>
      <c r="UHK25"/>
      <c r="UHL25"/>
      <c r="UHM25"/>
      <c r="UHN25"/>
      <c r="UHO25"/>
      <c r="UHP25"/>
      <c r="UHQ25"/>
      <c r="UHR25"/>
      <c r="UHS25"/>
      <c r="UHT25"/>
      <c r="UHU25"/>
      <c r="UHV25"/>
      <c r="UHW25"/>
      <c r="UHX25"/>
      <c r="UHY25"/>
      <c r="UHZ25"/>
      <c r="UIA25"/>
      <c r="UIB25"/>
      <c r="UIC25"/>
      <c r="UID25"/>
      <c r="UIE25"/>
      <c r="UIF25"/>
      <c r="UIG25"/>
      <c r="UIH25"/>
      <c r="UII25"/>
      <c r="UIJ25"/>
      <c r="UIK25"/>
      <c r="UIL25"/>
      <c r="UIM25"/>
      <c r="UIN25"/>
      <c r="UIO25"/>
      <c r="UIP25"/>
      <c r="UIQ25"/>
      <c r="UIR25"/>
      <c r="UIS25"/>
      <c r="UIT25"/>
      <c r="UIU25"/>
      <c r="UIV25"/>
      <c r="UIW25"/>
      <c r="UIX25"/>
      <c r="UIY25"/>
      <c r="UIZ25"/>
      <c r="UJA25"/>
      <c r="UJB25"/>
      <c r="UJC25"/>
      <c r="UJD25"/>
      <c r="UJE25"/>
      <c r="UJF25"/>
      <c r="UJG25"/>
      <c r="UJH25"/>
      <c r="UJI25"/>
      <c r="UJJ25"/>
      <c r="UJK25"/>
      <c r="UJL25"/>
      <c r="UJM25"/>
      <c r="UJN25"/>
      <c r="UJO25"/>
      <c r="UJP25"/>
      <c r="UJQ25"/>
      <c r="UJR25"/>
      <c r="UJS25"/>
      <c r="UJT25"/>
      <c r="UJU25"/>
      <c r="UJV25"/>
      <c r="UJW25"/>
      <c r="UJX25"/>
      <c r="UJY25"/>
      <c r="UJZ25"/>
      <c r="UKA25"/>
      <c r="UKB25"/>
      <c r="UKC25"/>
      <c r="UKD25"/>
      <c r="UKE25"/>
      <c r="UKF25"/>
      <c r="UKG25"/>
      <c r="UKH25"/>
      <c r="UKI25"/>
      <c r="UKJ25"/>
      <c r="UKK25"/>
      <c r="UKL25"/>
      <c r="UKM25"/>
      <c r="UKN25"/>
      <c r="UKO25"/>
      <c r="UKP25"/>
      <c r="UKQ25"/>
      <c r="UKR25"/>
      <c r="UKS25"/>
      <c r="UKT25"/>
      <c r="UKU25"/>
      <c r="UKV25"/>
      <c r="UKW25"/>
      <c r="UKX25"/>
      <c r="UKY25"/>
      <c r="UKZ25"/>
      <c r="ULA25"/>
      <c r="ULB25"/>
      <c r="ULC25"/>
      <c r="ULD25"/>
      <c r="ULE25"/>
      <c r="ULF25"/>
      <c r="ULG25"/>
      <c r="ULH25"/>
      <c r="ULI25"/>
      <c r="ULJ25"/>
      <c r="ULK25"/>
      <c r="ULL25"/>
      <c r="ULM25"/>
      <c r="ULN25"/>
      <c r="ULO25"/>
      <c r="ULP25"/>
      <c r="ULQ25"/>
      <c r="ULR25"/>
      <c r="ULS25"/>
      <c r="ULT25"/>
      <c r="ULU25"/>
      <c r="ULV25"/>
      <c r="ULW25"/>
      <c r="ULX25"/>
      <c r="ULY25"/>
      <c r="ULZ25"/>
      <c r="UMA25"/>
      <c r="UMB25"/>
      <c r="UMC25"/>
      <c r="UMD25"/>
      <c r="UME25"/>
      <c r="UMF25"/>
      <c r="UMG25"/>
      <c r="UMH25"/>
      <c r="UMI25"/>
      <c r="UMJ25"/>
      <c r="UMK25"/>
      <c r="UML25"/>
      <c r="UMM25"/>
      <c r="UMN25"/>
      <c r="UMO25"/>
      <c r="UMP25"/>
      <c r="UMQ25"/>
      <c r="UMR25"/>
      <c r="UMS25"/>
      <c r="UMT25"/>
      <c r="UMU25"/>
      <c r="UMV25"/>
      <c r="UMW25"/>
      <c r="UMX25"/>
      <c r="UMY25"/>
      <c r="UMZ25"/>
      <c r="UNA25"/>
      <c r="UNB25"/>
      <c r="UNC25"/>
      <c r="UND25"/>
      <c r="UNE25"/>
      <c r="UNF25"/>
      <c r="UNG25"/>
      <c r="UNH25"/>
      <c r="UNI25"/>
      <c r="UNJ25"/>
      <c r="UNK25"/>
      <c r="UNL25"/>
      <c r="UNM25"/>
      <c r="UNN25"/>
      <c r="UNO25"/>
      <c r="UNP25"/>
      <c r="UNQ25"/>
      <c r="UNR25"/>
      <c r="UNS25"/>
      <c r="UNT25"/>
      <c r="UNU25"/>
      <c r="UNV25"/>
      <c r="UNW25"/>
      <c r="UNX25"/>
      <c r="UNY25"/>
      <c r="UNZ25"/>
      <c r="UOA25"/>
      <c r="UOB25"/>
      <c r="UOC25"/>
      <c r="UOD25"/>
      <c r="UOE25"/>
      <c r="UOF25"/>
      <c r="UOG25"/>
      <c r="UOH25"/>
      <c r="UOI25"/>
      <c r="UOJ25"/>
      <c r="UOK25"/>
      <c r="UOL25"/>
      <c r="UOM25"/>
      <c r="UON25"/>
      <c r="UOO25"/>
      <c r="UOP25"/>
      <c r="UOQ25"/>
      <c r="UOR25"/>
      <c r="UOS25"/>
      <c r="UOT25"/>
      <c r="UOU25"/>
      <c r="UOV25"/>
      <c r="UOW25"/>
      <c r="UOX25"/>
      <c r="UOY25"/>
      <c r="UOZ25"/>
      <c r="UPA25"/>
      <c r="UPB25"/>
      <c r="UPC25"/>
      <c r="UPD25"/>
      <c r="UPE25"/>
      <c r="UPF25"/>
      <c r="UPG25"/>
      <c r="UPH25"/>
      <c r="UPI25"/>
      <c r="UPJ25"/>
      <c r="UPK25"/>
      <c r="UPL25"/>
      <c r="UPM25"/>
      <c r="UPN25"/>
      <c r="UPO25"/>
      <c r="UPP25"/>
      <c r="UPQ25"/>
      <c r="UPR25"/>
      <c r="UPS25"/>
      <c r="UPT25"/>
      <c r="UPU25"/>
      <c r="UPV25"/>
      <c r="UPW25"/>
      <c r="UPX25"/>
      <c r="UPY25"/>
      <c r="UPZ25"/>
      <c r="UQA25"/>
      <c r="UQB25"/>
      <c r="UQC25"/>
      <c r="UQD25"/>
      <c r="UQE25"/>
      <c r="UQF25"/>
      <c r="UQG25"/>
      <c r="UQH25"/>
      <c r="UQI25"/>
      <c r="UQJ25"/>
      <c r="UQK25"/>
      <c r="UQL25"/>
      <c r="UQM25"/>
      <c r="UQN25"/>
      <c r="UQO25"/>
      <c r="UQP25"/>
      <c r="UQQ25"/>
      <c r="UQR25"/>
      <c r="UQS25"/>
      <c r="UQT25"/>
      <c r="UQU25"/>
      <c r="UQV25"/>
      <c r="UQW25"/>
      <c r="UQX25"/>
      <c r="UQY25"/>
      <c r="UQZ25"/>
      <c r="URA25"/>
      <c r="URB25"/>
      <c r="URC25"/>
      <c r="URD25"/>
      <c r="URE25"/>
      <c r="URF25"/>
      <c r="URG25"/>
      <c r="URH25"/>
      <c r="URI25"/>
      <c r="URJ25"/>
      <c r="URK25"/>
      <c r="URL25"/>
      <c r="URM25"/>
      <c r="URN25"/>
      <c r="URO25"/>
      <c r="URP25"/>
      <c r="URQ25"/>
      <c r="URR25"/>
      <c r="URS25"/>
      <c r="URT25"/>
      <c r="URU25"/>
      <c r="URV25"/>
      <c r="URW25"/>
      <c r="URX25"/>
      <c r="URY25"/>
      <c r="URZ25"/>
      <c r="USA25"/>
      <c r="USB25"/>
      <c r="USC25"/>
      <c r="USD25"/>
      <c r="USE25"/>
      <c r="USF25"/>
      <c r="USG25"/>
      <c r="USH25"/>
      <c r="USI25"/>
      <c r="USJ25"/>
      <c r="USK25"/>
      <c r="USL25"/>
      <c r="USM25"/>
      <c r="USN25"/>
      <c r="USO25"/>
      <c r="USP25"/>
      <c r="USQ25"/>
      <c r="USR25"/>
      <c r="USS25"/>
      <c r="UST25"/>
      <c r="USU25"/>
      <c r="USV25"/>
      <c r="USW25"/>
      <c r="USX25"/>
      <c r="USY25"/>
      <c r="USZ25"/>
      <c r="UTA25"/>
      <c r="UTB25"/>
      <c r="UTC25"/>
      <c r="UTD25"/>
      <c r="UTE25"/>
      <c r="UTF25"/>
      <c r="UTG25"/>
      <c r="UTH25"/>
      <c r="UTI25"/>
      <c r="UTJ25"/>
      <c r="UTK25"/>
      <c r="UTL25"/>
      <c r="UTM25"/>
      <c r="UTN25"/>
      <c r="UTO25"/>
      <c r="UTP25"/>
      <c r="UTQ25"/>
      <c r="UTR25"/>
      <c r="UTS25"/>
      <c r="UTT25"/>
      <c r="UTU25"/>
      <c r="UTV25"/>
      <c r="UTW25"/>
      <c r="UTX25"/>
      <c r="UTY25"/>
      <c r="UTZ25"/>
      <c r="UUA25"/>
      <c r="UUB25"/>
      <c r="UUC25"/>
      <c r="UUD25"/>
      <c r="UUE25"/>
      <c r="UUF25"/>
      <c r="UUG25"/>
      <c r="UUH25"/>
      <c r="UUI25"/>
      <c r="UUJ25"/>
      <c r="UUK25"/>
      <c r="UUL25"/>
      <c r="UUM25"/>
      <c r="UUN25"/>
      <c r="UUO25"/>
      <c r="UUP25"/>
      <c r="UUQ25"/>
      <c r="UUR25"/>
      <c r="UUS25"/>
      <c r="UUT25"/>
      <c r="UUU25"/>
      <c r="UUV25"/>
      <c r="UUW25"/>
      <c r="UUX25"/>
      <c r="UUY25"/>
      <c r="UUZ25"/>
      <c r="UVA25"/>
      <c r="UVB25"/>
      <c r="UVC25"/>
      <c r="UVD25"/>
      <c r="UVE25"/>
      <c r="UVF25"/>
      <c r="UVG25"/>
      <c r="UVH25"/>
      <c r="UVI25"/>
      <c r="UVJ25"/>
      <c r="UVK25"/>
      <c r="UVL25"/>
      <c r="UVM25"/>
      <c r="UVN25"/>
      <c r="UVO25"/>
      <c r="UVP25"/>
      <c r="UVQ25"/>
      <c r="UVR25"/>
      <c r="UVS25"/>
      <c r="UVT25"/>
      <c r="UVU25"/>
      <c r="UVV25"/>
      <c r="UVW25"/>
      <c r="UVX25"/>
      <c r="UVY25"/>
      <c r="UVZ25"/>
      <c r="UWA25"/>
      <c r="UWB25"/>
      <c r="UWC25"/>
      <c r="UWD25"/>
      <c r="UWE25"/>
      <c r="UWF25"/>
      <c r="UWG25"/>
      <c r="UWH25"/>
      <c r="UWI25"/>
      <c r="UWJ25"/>
      <c r="UWK25"/>
      <c r="UWL25"/>
      <c r="UWM25"/>
      <c r="UWN25"/>
      <c r="UWO25"/>
      <c r="UWP25"/>
      <c r="UWQ25"/>
      <c r="UWR25"/>
      <c r="UWS25"/>
      <c r="UWT25"/>
      <c r="UWU25"/>
      <c r="UWV25"/>
      <c r="UWW25"/>
      <c r="UWX25"/>
      <c r="UWY25"/>
      <c r="UWZ25"/>
      <c r="UXA25"/>
      <c r="UXB25"/>
      <c r="UXC25"/>
      <c r="UXD25"/>
      <c r="UXE25"/>
      <c r="UXF25"/>
      <c r="UXG25"/>
      <c r="UXH25"/>
      <c r="UXI25"/>
      <c r="UXJ25"/>
      <c r="UXK25"/>
      <c r="UXL25"/>
      <c r="UXM25"/>
      <c r="UXN25"/>
      <c r="UXO25"/>
      <c r="UXP25"/>
      <c r="UXQ25"/>
      <c r="UXR25"/>
      <c r="UXS25"/>
      <c r="UXT25"/>
      <c r="UXU25"/>
      <c r="UXV25"/>
      <c r="UXW25"/>
      <c r="UXX25"/>
      <c r="UXY25"/>
      <c r="UXZ25"/>
      <c r="UYA25"/>
      <c r="UYB25"/>
      <c r="UYC25"/>
      <c r="UYD25"/>
      <c r="UYE25"/>
      <c r="UYF25"/>
      <c r="UYG25"/>
      <c r="UYH25"/>
      <c r="UYI25"/>
      <c r="UYJ25"/>
      <c r="UYK25"/>
      <c r="UYL25"/>
      <c r="UYM25"/>
      <c r="UYN25"/>
      <c r="UYO25"/>
      <c r="UYP25"/>
      <c r="UYQ25"/>
      <c r="UYR25"/>
      <c r="UYS25"/>
      <c r="UYT25"/>
      <c r="UYU25"/>
      <c r="UYV25"/>
      <c r="UYW25"/>
      <c r="UYX25"/>
      <c r="UYY25"/>
      <c r="UYZ25"/>
      <c r="UZA25"/>
      <c r="UZB25"/>
      <c r="UZC25"/>
      <c r="UZD25"/>
      <c r="UZE25"/>
      <c r="UZF25"/>
      <c r="UZG25"/>
      <c r="UZH25"/>
      <c r="UZI25"/>
      <c r="UZJ25"/>
      <c r="UZK25"/>
      <c r="UZL25"/>
      <c r="UZM25"/>
      <c r="UZN25"/>
      <c r="UZO25"/>
      <c r="UZP25"/>
      <c r="UZQ25"/>
      <c r="UZR25"/>
      <c r="UZS25"/>
      <c r="UZT25"/>
      <c r="UZU25"/>
      <c r="UZV25"/>
      <c r="UZW25"/>
      <c r="UZX25"/>
      <c r="UZY25"/>
      <c r="UZZ25"/>
      <c r="VAA25"/>
      <c r="VAB25"/>
      <c r="VAC25"/>
      <c r="VAD25"/>
      <c r="VAE25"/>
      <c r="VAF25"/>
      <c r="VAG25"/>
      <c r="VAH25"/>
      <c r="VAI25"/>
      <c r="VAJ25"/>
      <c r="VAK25"/>
      <c r="VAL25"/>
      <c r="VAM25"/>
      <c r="VAN25"/>
      <c r="VAO25"/>
      <c r="VAP25"/>
      <c r="VAQ25"/>
      <c r="VAR25"/>
      <c r="VAS25"/>
      <c r="VAT25"/>
      <c r="VAU25"/>
      <c r="VAV25"/>
      <c r="VAW25"/>
      <c r="VAX25"/>
      <c r="VAY25"/>
      <c r="VAZ25"/>
      <c r="VBA25"/>
      <c r="VBB25"/>
      <c r="VBC25"/>
      <c r="VBD25"/>
      <c r="VBE25"/>
      <c r="VBF25"/>
      <c r="VBG25"/>
      <c r="VBH25"/>
      <c r="VBI25"/>
      <c r="VBJ25"/>
      <c r="VBK25"/>
      <c r="VBL25"/>
      <c r="VBM25"/>
      <c r="VBN25"/>
      <c r="VBO25"/>
      <c r="VBP25"/>
      <c r="VBQ25"/>
      <c r="VBR25"/>
      <c r="VBS25"/>
      <c r="VBT25"/>
      <c r="VBU25"/>
      <c r="VBV25"/>
      <c r="VBW25"/>
      <c r="VBX25"/>
      <c r="VBY25"/>
      <c r="VBZ25"/>
      <c r="VCA25"/>
      <c r="VCB25"/>
      <c r="VCC25"/>
      <c r="VCD25"/>
      <c r="VCE25"/>
      <c r="VCF25"/>
      <c r="VCG25"/>
      <c r="VCH25"/>
      <c r="VCI25"/>
      <c r="VCJ25"/>
      <c r="VCK25"/>
      <c r="VCL25"/>
      <c r="VCM25"/>
      <c r="VCN25"/>
      <c r="VCO25"/>
      <c r="VCP25"/>
      <c r="VCQ25"/>
      <c r="VCR25"/>
      <c r="VCS25"/>
      <c r="VCT25"/>
      <c r="VCU25"/>
      <c r="VCV25"/>
      <c r="VCW25"/>
      <c r="VCX25"/>
      <c r="VCY25"/>
      <c r="VCZ25"/>
      <c r="VDA25"/>
      <c r="VDB25"/>
      <c r="VDC25"/>
      <c r="VDD25"/>
      <c r="VDE25"/>
      <c r="VDF25"/>
      <c r="VDG25"/>
      <c r="VDH25"/>
      <c r="VDI25"/>
      <c r="VDJ25"/>
      <c r="VDK25"/>
      <c r="VDL25"/>
      <c r="VDM25"/>
      <c r="VDN25"/>
      <c r="VDO25"/>
      <c r="VDP25"/>
      <c r="VDQ25"/>
      <c r="VDR25"/>
      <c r="VDS25"/>
      <c r="VDT25"/>
      <c r="VDU25"/>
      <c r="VDV25"/>
      <c r="VDW25"/>
      <c r="VDX25"/>
      <c r="VDY25"/>
      <c r="VDZ25"/>
      <c r="VEA25"/>
      <c r="VEB25"/>
      <c r="VEC25"/>
      <c r="VED25"/>
      <c r="VEE25"/>
      <c r="VEF25"/>
      <c r="VEG25"/>
      <c r="VEH25"/>
      <c r="VEI25"/>
      <c r="VEJ25"/>
      <c r="VEK25"/>
      <c r="VEL25"/>
      <c r="VEM25"/>
      <c r="VEN25"/>
      <c r="VEO25"/>
      <c r="VEP25"/>
      <c r="VEQ25"/>
      <c r="VER25"/>
      <c r="VES25"/>
      <c r="VET25"/>
      <c r="VEU25"/>
      <c r="VEV25"/>
      <c r="VEW25"/>
      <c r="VEX25"/>
      <c r="VEY25"/>
      <c r="VEZ25"/>
      <c r="VFA25"/>
      <c r="VFB25"/>
      <c r="VFC25"/>
      <c r="VFD25"/>
      <c r="VFE25"/>
      <c r="VFF25"/>
      <c r="VFG25"/>
      <c r="VFH25"/>
      <c r="VFI25"/>
      <c r="VFJ25"/>
      <c r="VFK25"/>
      <c r="VFL25"/>
      <c r="VFM25"/>
      <c r="VFN25"/>
      <c r="VFO25"/>
      <c r="VFP25"/>
      <c r="VFQ25"/>
      <c r="VFR25"/>
      <c r="VFS25"/>
      <c r="VFT25"/>
      <c r="VFU25"/>
      <c r="VFV25"/>
      <c r="VFW25"/>
      <c r="VFX25"/>
      <c r="VFY25"/>
      <c r="VFZ25"/>
      <c r="VGA25"/>
      <c r="VGB25"/>
      <c r="VGC25"/>
      <c r="VGD25"/>
      <c r="VGE25"/>
      <c r="VGF25"/>
      <c r="VGG25"/>
      <c r="VGH25"/>
      <c r="VGI25"/>
      <c r="VGJ25"/>
      <c r="VGK25"/>
      <c r="VGL25"/>
      <c r="VGM25"/>
      <c r="VGN25"/>
      <c r="VGO25"/>
      <c r="VGP25"/>
      <c r="VGQ25"/>
      <c r="VGR25"/>
      <c r="VGS25"/>
      <c r="VGT25"/>
      <c r="VGU25"/>
      <c r="VGV25"/>
      <c r="VGW25"/>
      <c r="VGX25"/>
      <c r="VGY25"/>
      <c r="VGZ25"/>
      <c r="VHA25"/>
      <c r="VHB25"/>
      <c r="VHC25"/>
      <c r="VHD25"/>
      <c r="VHE25"/>
      <c r="VHF25"/>
      <c r="VHG25"/>
      <c r="VHH25"/>
      <c r="VHI25"/>
      <c r="VHJ25"/>
      <c r="VHK25"/>
      <c r="VHL25"/>
      <c r="VHM25"/>
      <c r="VHN25"/>
      <c r="VHO25"/>
      <c r="VHP25"/>
      <c r="VHQ25"/>
      <c r="VHR25"/>
      <c r="VHS25"/>
      <c r="VHT25"/>
      <c r="VHU25"/>
      <c r="VHV25"/>
      <c r="VHW25"/>
      <c r="VHX25"/>
      <c r="VHY25"/>
      <c r="VHZ25"/>
      <c r="VIA25"/>
      <c r="VIB25"/>
      <c r="VIC25"/>
      <c r="VID25"/>
      <c r="VIE25"/>
      <c r="VIF25"/>
      <c r="VIG25"/>
      <c r="VIH25"/>
      <c r="VII25"/>
      <c r="VIJ25"/>
      <c r="VIK25"/>
      <c r="VIL25"/>
      <c r="VIM25"/>
      <c r="VIN25"/>
      <c r="VIO25"/>
      <c r="VIP25"/>
      <c r="VIQ25"/>
      <c r="VIR25"/>
      <c r="VIS25"/>
      <c r="VIT25"/>
      <c r="VIU25"/>
      <c r="VIV25"/>
      <c r="VIW25"/>
      <c r="VIX25"/>
      <c r="VIY25"/>
      <c r="VIZ25"/>
      <c r="VJA25"/>
      <c r="VJB25"/>
      <c r="VJC25"/>
      <c r="VJD25"/>
      <c r="VJE25"/>
      <c r="VJF25"/>
      <c r="VJG25"/>
      <c r="VJH25"/>
      <c r="VJI25"/>
      <c r="VJJ25"/>
      <c r="VJK25"/>
      <c r="VJL25"/>
      <c r="VJM25"/>
      <c r="VJN25"/>
      <c r="VJO25"/>
      <c r="VJP25"/>
      <c r="VJQ25"/>
      <c r="VJR25"/>
      <c r="VJS25"/>
      <c r="VJT25"/>
      <c r="VJU25"/>
      <c r="VJV25"/>
      <c r="VJW25"/>
      <c r="VJX25"/>
      <c r="VJY25"/>
      <c r="VJZ25"/>
      <c r="VKA25"/>
      <c r="VKB25"/>
      <c r="VKC25"/>
      <c r="VKD25"/>
      <c r="VKE25"/>
      <c r="VKF25"/>
      <c r="VKG25"/>
      <c r="VKH25"/>
      <c r="VKI25"/>
      <c r="VKJ25"/>
      <c r="VKK25"/>
      <c r="VKL25"/>
      <c r="VKM25"/>
      <c r="VKN25"/>
      <c r="VKO25"/>
      <c r="VKP25"/>
      <c r="VKQ25"/>
      <c r="VKR25"/>
      <c r="VKS25"/>
      <c r="VKT25"/>
      <c r="VKU25"/>
      <c r="VKV25"/>
      <c r="VKW25"/>
      <c r="VKX25"/>
      <c r="VKY25"/>
      <c r="VKZ25"/>
      <c r="VLA25"/>
      <c r="VLB25"/>
      <c r="VLC25"/>
      <c r="VLD25"/>
      <c r="VLE25"/>
      <c r="VLF25"/>
      <c r="VLG25"/>
      <c r="VLH25"/>
      <c r="VLI25"/>
      <c r="VLJ25"/>
      <c r="VLK25"/>
      <c r="VLL25"/>
      <c r="VLM25"/>
      <c r="VLN25"/>
      <c r="VLO25"/>
      <c r="VLP25"/>
      <c r="VLQ25"/>
      <c r="VLR25"/>
      <c r="VLS25"/>
      <c r="VLT25"/>
      <c r="VLU25"/>
      <c r="VLV25"/>
      <c r="VLW25"/>
      <c r="VLX25"/>
      <c r="VLY25"/>
      <c r="VLZ25"/>
      <c r="VMA25"/>
      <c r="VMB25"/>
      <c r="VMC25"/>
      <c r="VMD25"/>
      <c r="VME25"/>
      <c r="VMF25"/>
      <c r="VMG25"/>
      <c r="VMH25"/>
      <c r="VMI25"/>
      <c r="VMJ25"/>
      <c r="VMK25"/>
      <c r="VML25"/>
      <c r="VMM25"/>
      <c r="VMN25"/>
      <c r="VMO25"/>
      <c r="VMP25"/>
      <c r="VMQ25"/>
      <c r="VMR25"/>
      <c r="VMS25"/>
      <c r="VMT25"/>
      <c r="VMU25"/>
      <c r="VMV25"/>
      <c r="VMW25"/>
      <c r="VMX25"/>
      <c r="VMY25"/>
      <c r="VMZ25"/>
      <c r="VNA25"/>
      <c r="VNB25"/>
      <c r="VNC25"/>
      <c r="VND25"/>
      <c r="VNE25"/>
      <c r="VNF25"/>
      <c r="VNG25"/>
      <c r="VNH25"/>
      <c r="VNI25"/>
      <c r="VNJ25"/>
      <c r="VNK25"/>
      <c r="VNL25"/>
      <c r="VNM25"/>
      <c r="VNN25"/>
      <c r="VNO25"/>
      <c r="VNP25"/>
      <c r="VNQ25"/>
      <c r="VNR25"/>
      <c r="VNS25"/>
      <c r="VNT25"/>
      <c r="VNU25"/>
      <c r="VNV25"/>
      <c r="VNW25"/>
      <c r="VNX25"/>
      <c r="VNY25"/>
      <c r="VNZ25"/>
      <c r="VOA25"/>
      <c r="VOB25"/>
      <c r="VOC25"/>
      <c r="VOD25"/>
      <c r="VOE25"/>
      <c r="VOF25"/>
      <c r="VOG25"/>
      <c r="VOH25"/>
      <c r="VOI25"/>
      <c r="VOJ25"/>
      <c r="VOK25"/>
      <c r="VOL25"/>
      <c r="VOM25"/>
      <c r="VON25"/>
      <c r="VOO25"/>
      <c r="VOP25"/>
      <c r="VOQ25"/>
      <c r="VOR25"/>
      <c r="VOS25"/>
      <c r="VOT25"/>
      <c r="VOU25"/>
      <c r="VOV25"/>
      <c r="VOW25"/>
      <c r="VOX25"/>
      <c r="VOY25"/>
      <c r="VOZ25"/>
      <c r="VPA25"/>
      <c r="VPB25"/>
      <c r="VPC25"/>
      <c r="VPD25"/>
      <c r="VPE25"/>
      <c r="VPF25"/>
      <c r="VPG25"/>
      <c r="VPH25"/>
      <c r="VPI25"/>
      <c r="VPJ25"/>
      <c r="VPK25"/>
      <c r="VPL25"/>
      <c r="VPM25"/>
      <c r="VPN25"/>
      <c r="VPO25"/>
      <c r="VPP25"/>
      <c r="VPQ25"/>
      <c r="VPR25"/>
      <c r="VPS25"/>
      <c r="VPT25"/>
      <c r="VPU25"/>
      <c r="VPV25"/>
      <c r="VPW25"/>
      <c r="VPX25"/>
      <c r="VPY25"/>
      <c r="VPZ25"/>
      <c r="VQA25"/>
      <c r="VQB25"/>
      <c r="VQC25"/>
      <c r="VQD25"/>
      <c r="VQE25"/>
      <c r="VQF25"/>
      <c r="VQG25"/>
      <c r="VQH25"/>
      <c r="VQI25"/>
      <c r="VQJ25"/>
      <c r="VQK25"/>
      <c r="VQL25"/>
      <c r="VQM25"/>
      <c r="VQN25"/>
      <c r="VQO25"/>
      <c r="VQP25"/>
      <c r="VQQ25"/>
      <c r="VQR25"/>
      <c r="VQS25"/>
      <c r="VQT25"/>
      <c r="VQU25"/>
      <c r="VQV25"/>
      <c r="VQW25"/>
      <c r="VQX25"/>
      <c r="VQY25"/>
      <c r="VQZ25"/>
      <c r="VRA25"/>
      <c r="VRB25"/>
      <c r="VRC25"/>
      <c r="VRD25"/>
      <c r="VRE25"/>
      <c r="VRF25"/>
      <c r="VRG25"/>
      <c r="VRH25"/>
      <c r="VRI25"/>
      <c r="VRJ25"/>
      <c r="VRK25"/>
      <c r="VRL25"/>
      <c r="VRM25"/>
      <c r="VRN25"/>
      <c r="VRO25"/>
      <c r="VRP25"/>
      <c r="VRQ25"/>
      <c r="VRR25"/>
      <c r="VRS25"/>
      <c r="VRT25"/>
      <c r="VRU25"/>
      <c r="VRV25"/>
      <c r="VRW25"/>
      <c r="VRX25"/>
      <c r="VRY25"/>
      <c r="VRZ25"/>
      <c r="VSA25"/>
      <c r="VSB25"/>
      <c r="VSC25"/>
      <c r="VSD25"/>
      <c r="VSE25"/>
      <c r="VSF25"/>
      <c r="VSG25"/>
      <c r="VSH25"/>
      <c r="VSI25"/>
      <c r="VSJ25"/>
      <c r="VSK25"/>
      <c r="VSL25"/>
      <c r="VSM25"/>
      <c r="VSN25"/>
      <c r="VSO25"/>
      <c r="VSP25"/>
      <c r="VSQ25"/>
      <c r="VSR25"/>
      <c r="VSS25"/>
      <c r="VST25"/>
      <c r="VSU25"/>
      <c r="VSV25"/>
      <c r="VSW25"/>
      <c r="VSX25"/>
      <c r="VSY25"/>
      <c r="VSZ25"/>
      <c r="VTA25"/>
      <c r="VTB25"/>
      <c r="VTC25"/>
      <c r="VTD25"/>
      <c r="VTE25"/>
      <c r="VTF25"/>
      <c r="VTG25"/>
      <c r="VTH25"/>
      <c r="VTI25"/>
      <c r="VTJ25"/>
      <c r="VTK25"/>
      <c r="VTL25"/>
      <c r="VTM25"/>
      <c r="VTN25"/>
      <c r="VTO25"/>
      <c r="VTP25"/>
      <c r="VTQ25"/>
      <c r="VTR25"/>
      <c r="VTS25"/>
      <c r="VTT25"/>
      <c r="VTU25"/>
      <c r="VTV25"/>
      <c r="VTW25"/>
      <c r="VTX25"/>
      <c r="VTY25"/>
      <c r="VTZ25"/>
      <c r="VUA25"/>
      <c r="VUB25"/>
      <c r="VUC25"/>
      <c r="VUD25"/>
      <c r="VUE25"/>
      <c r="VUF25"/>
      <c r="VUG25"/>
      <c r="VUH25"/>
      <c r="VUI25"/>
      <c r="VUJ25"/>
      <c r="VUK25"/>
      <c r="VUL25"/>
      <c r="VUM25"/>
      <c r="VUN25"/>
      <c r="VUO25"/>
      <c r="VUP25"/>
      <c r="VUQ25"/>
      <c r="VUR25"/>
      <c r="VUS25"/>
      <c r="VUT25"/>
      <c r="VUU25"/>
      <c r="VUV25"/>
      <c r="VUW25"/>
      <c r="VUX25"/>
      <c r="VUY25"/>
      <c r="VUZ25"/>
      <c r="VVA25"/>
      <c r="VVB25"/>
      <c r="VVC25"/>
      <c r="VVD25"/>
      <c r="VVE25"/>
      <c r="VVF25"/>
      <c r="VVG25"/>
      <c r="VVH25"/>
      <c r="VVI25"/>
      <c r="VVJ25"/>
      <c r="VVK25"/>
      <c r="VVL25"/>
      <c r="VVM25"/>
      <c r="VVN25"/>
      <c r="VVO25"/>
      <c r="VVP25"/>
      <c r="VVQ25"/>
      <c r="VVR25"/>
      <c r="VVS25"/>
      <c r="VVT25"/>
      <c r="VVU25"/>
      <c r="VVV25"/>
      <c r="VVW25"/>
      <c r="VVX25"/>
      <c r="VVY25"/>
      <c r="VVZ25"/>
      <c r="VWA25"/>
      <c r="VWB25"/>
      <c r="VWC25"/>
      <c r="VWD25"/>
      <c r="VWE25"/>
      <c r="VWF25"/>
      <c r="VWG25"/>
      <c r="VWH25"/>
      <c r="VWI25"/>
      <c r="VWJ25"/>
      <c r="VWK25"/>
      <c r="VWL25"/>
      <c r="VWM25"/>
      <c r="VWN25"/>
      <c r="VWO25"/>
      <c r="VWP25"/>
      <c r="VWQ25"/>
      <c r="VWR25"/>
      <c r="VWS25"/>
      <c r="VWT25"/>
      <c r="VWU25"/>
      <c r="VWV25"/>
      <c r="VWW25"/>
      <c r="VWX25"/>
      <c r="VWY25"/>
      <c r="VWZ25"/>
      <c r="VXA25"/>
      <c r="VXB25"/>
      <c r="VXC25"/>
      <c r="VXD25"/>
      <c r="VXE25"/>
      <c r="VXF25"/>
      <c r="VXG25"/>
      <c r="VXH25"/>
      <c r="VXI25"/>
      <c r="VXJ25"/>
      <c r="VXK25"/>
      <c r="VXL25"/>
      <c r="VXM25"/>
      <c r="VXN25"/>
      <c r="VXO25"/>
      <c r="VXP25"/>
      <c r="VXQ25"/>
      <c r="VXR25"/>
      <c r="VXS25"/>
      <c r="VXT25"/>
      <c r="VXU25"/>
      <c r="VXV25"/>
      <c r="VXW25"/>
      <c r="VXX25"/>
      <c r="VXY25"/>
      <c r="VXZ25"/>
      <c r="VYA25"/>
      <c r="VYB25"/>
      <c r="VYC25"/>
      <c r="VYD25"/>
      <c r="VYE25"/>
      <c r="VYF25"/>
      <c r="VYG25"/>
      <c r="VYH25"/>
      <c r="VYI25"/>
      <c r="VYJ25"/>
      <c r="VYK25"/>
      <c r="VYL25"/>
      <c r="VYM25"/>
      <c r="VYN25"/>
      <c r="VYO25"/>
      <c r="VYP25"/>
      <c r="VYQ25"/>
      <c r="VYR25"/>
      <c r="VYS25"/>
      <c r="VYT25"/>
      <c r="VYU25"/>
      <c r="VYV25"/>
      <c r="VYW25"/>
      <c r="VYX25"/>
      <c r="VYY25"/>
      <c r="VYZ25"/>
      <c r="VZA25"/>
      <c r="VZB25"/>
      <c r="VZC25"/>
      <c r="VZD25"/>
      <c r="VZE25"/>
      <c r="VZF25"/>
      <c r="VZG25"/>
      <c r="VZH25"/>
      <c r="VZI25"/>
      <c r="VZJ25"/>
      <c r="VZK25"/>
      <c r="VZL25"/>
      <c r="VZM25"/>
      <c r="VZN25"/>
      <c r="VZO25"/>
      <c r="VZP25"/>
      <c r="VZQ25"/>
      <c r="VZR25"/>
      <c r="VZS25"/>
      <c r="VZT25"/>
      <c r="VZU25"/>
      <c r="VZV25"/>
      <c r="VZW25"/>
      <c r="VZX25"/>
      <c r="VZY25"/>
      <c r="VZZ25"/>
      <c r="WAA25"/>
      <c r="WAB25"/>
      <c r="WAC25"/>
      <c r="WAD25"/>
      <c r="WAE25"/>
      <c r="WAF25"/>
      <c r="WAG25"/>
      <c r="WAH25"/>
      <c r="WAI25"/>
      <c r="WAJ25"/>
      <c r="WAK25"/>
      <c r="WAL25"/>
      <c r="WAM25"/>
      <c r="WAN25"/>
      <c r="WAO25"/>
      <c r="WAP25"/>
      <c r="WAQ25"/>
      <c r="WAR25"/>
      <c r="WAS25"/>
      <c r="WAT25"/>
      <c r="WAU25"/>
      <c r="WAV25"/>
      <c r="WAW25"/>
      <c r="WAX25"/>
      <c r="WAY25"/>
      <c r="WAZ25"/>
      <c r="WBA25"/>
      <c r="WBB25"/>
      <c r="WBC25"/>
      <c r="WBD25"/>
      <c r="WBE25"/>
      <c r="WBF25"/>
      <c r="WBG25"/>
      <c r="WBH25"/>
      <c r="WBI25"/>
      <c r="WBJ25"/>
      <c r="WBK25"/>
      <c r="WBL25"/>
      <c r="WBM25"/>
      <c r="WBN25"/>
      <c r="WBO25"/>
      <c r="WBP25"/>
      <c r="WBQ25"/>
      <c r="WBR25"/>
      <c r="WBS25"/>
      <c r="WBT25"/>
      <c r="WBU25"/>
      <c r="WBV25"/>
      <c r="WBW25"/>
      <c r="WBX25"/>
      <c r="WBY25"/>
      <c r="WBZ25"/>
      <c r="WCA25"/>
      <c r="WCB25"/>
      <c r="WCC25"/>
      <c r="WCD25"/>
      <c r="WCE25"/>
      <c r="WCF25"/>
      <c r="WCG25"/>
      <c r="WCH25"/>
      <c r="WCI25"/>
      <c r="WCJ25"/>
      <c r="WCK25"/>
      <c r="WCL25"/>
      <c r="WCM25"/>
      <c r="WCN25"/>
      <c r="WCO25"/>
      <c r="WCP25"/>
      <c r="WCQ25"/>
      <c r="WCR25"/>
      <c r="WCS25"/>
      <c r="WCT25"/>
      <c r="WCU25"/>
      <c r="WCV25"/>
      <c r="WCW25"/>
      <c r="WCX25"/>
      <c r="WCY25"/>
      <c r="WCZ25"/>
      <c r="WDA25"/>
      <c r="WDB25"/>
      <c r="WDC25"/>
      <c r="WDD25"/>
      <c r="WDE25"/>
      <c r="WDF25"/>
      <c r="WDG25"/>
      <c r="WDH25"/>
      <c r="WDI25"/>
      <c r="WDJ25"/>
      <c r="WDK25"/>
      <c r="WDL25"/>
      <c r="WDM25"/>
      <c r="WDN25"/>
      <c r="WDO25"/>
      <c r="WDP25"/>
      <c r="WDQ25"/>
      <c r="WDR25"/>
      <c r="WDS25"/>
      <c r="WDT25"/>
      <c r="WDU25"/>
      <c r="WDV25"/>
      <c r="WDW25"/>
      <c r="WDX25"/>
      <c r="WDY25"/>
      <c r="WDZ25"/>
      <c r="WEA25"/>
      <c r="WEB25"/>
      <c r="WEC25"/>
      <c r="WED25"/>
      <c r="WEE25"/>
      <c r="WEF25"/>
      <c r="WEG25"/>
      <c r="WEH25"/>
      <c r="WEI25"/>
      <c r="WEJ25"/>
      <c r="WEK25"/>
      <c r="WEL25"/>
      <c r="WEM25"/>
      <c r="WEN25"/>
      <c r="WEO25"/>
      <c r="WEP25"/>
      <c r="WEQ25"/>
      <c r="WER25"/>
      <c r="WES25"/>
      <c r="WET25"/>
      <c r="WEU25"/>
      <c r="WEV25"/>
      <c r="WEW25"/>
      <c r="WEX25"/>
      <c r="WEY25"/>
      <c r="WEZ25"/>
      <c r="WFA25"/>
      <c r="WFB25"/>
      <c r="WFC25"/>
      <c r="WFD25"/>
      <c r="WFE25"/>
      <c r="WFF25"/>
      <c r="WFG25"/>
      <c r="WFH25"/>
      <c r="WFI25"/>
      <c r="WFJ25"/>
      <c r="WFK25"/>
      <c r="WFL25"/>
      <c r="WFM25"/>
      <c r="WFN25"/>
      <c r="WFO25"/>
      <c r="WFP25"/>
      <c r="WFQ25"/>
      <c r="WFR25"/>
      <c r="WFS25"/>
      <c r="WFT25"/>
      <c r="WFU25"/>
      <c r="WFV25"/>
      <c r="WFW25"/>
      <c r="WFX25"/>
      <c r="WFY25"/>
      <c r="WFZ25"/>
      <c r="WGA25"/>
      <c r="WGB25"/>
      <c r="WGC25"/>
      <c r="WGD25"/>
      <c r="WGE25"/>
      <c r="WGF25"/>
      <c r="WGG25"/>
      <c r="WGH25"/>
      <c r="WGI25"/>
      <c r="WGJ25"/>
      <c r="WGK25"/>
      <c r="WGL25"/>
      <c r="WGM25"/>
      <c r="WGN25"/>
      <c r="WGO25"/>
      <c r="WGP25"/>
      <c r="WGQ25"/>
      <c r="WGR25"/>
      <c r="WGS25"/>
      <c r="WGT25"/>
      <c r="WGU25"/>
      <c r="WGV25"/>
      <c r="WGW25"/>
      <c r="WGX25"/>
      <c r="WGY25"/>
      <c r="WGZ25"/>
      <c r="WHA25"/>
      <c r="WHB25"/>
      <c r="WHC25"/>
      <c r="WHD25"/>
      <c r="WHE25"/>
      <c r="WHF25"/>
      <c r="WHG25"/>
      <c r="WHH25"/>
      <c r="WHI25"/>
      <c r="WHJ25"/>
      <c r="WHK25"/>
      <c r="WHL25"/>
      <c r="WHM25"/>
      <c r="WHN25"/>
      <c r="WHO25"/>
      <c r="WHP25"/>
      <c r="WHQ25"/>
      <c r="WHR25"/>
      <c r="WHS25"/>
      <c r="WHT25"/>
      <c r="WHU25"/>
      <c r="WHV25"/>
      <c r="WHW25"/>
      <c r="WHX25"/>
      <c r="WHY25"/>
      <c r="WHZ25"/>
      <c r="WIA25"/>
      <c r="WIB25"/>
      <c r="WIC25"/>
      <c r="WID25"/>
      <c r="WIE25"/>
      <c r="WIF25"/>
      <c r="WIG25"/>
      <c r="WIH25"/>
      <c r="WII25"/>
      <c r="WIJ25"/>
      <c r="WIK25"/>
      <c r="WIL25"/>
      <c r="WIM25"/>
      <c r="WIN25"/>
      <c r="WIO25"/>
      <c r="WIP25"/>
      <c r="WIQ25"/>
      <c r="WIR25"/>
      <c r="WIS25"/>
      <c r="WIT25"/>
      <c r="WIU25"/>
      <c r="WIV25"/>
      <c r="WIW25"/>
      <c r="WIX25"/>
      <c r="WIY25"/>
      <c r="WIZ25"/>
      <c r="WJA25"/>
      <c r="WJB25"/>
      <c r="WJC25"/>
      <c r="WJD25"/>
      <c r="WJE25"/>
      <c r="WJF25"/>
      <c r="WJG25"/>
      <c r="WJH25"/>
      <c r="WJI25"/>
      <c r="WJJ25"/>
      <c r="WJK25"/>
      <c r="WJL25"/>
      <c r="WJM25"/>
      <c r="WJN25"/>
      <c r="WJO25"/>
      <c r="WJP25"/>
      <c r="WJQ25"/>
      <c r="WJR25"/>
      <c r="WJS25"/>
      <c r="WJT25"/>
      <c r="WJU25"/>
      <c r="WJV25"/>
      <c r="WJW25"/>
      <c r="WJX25"/>
      <c r="WJY25"/>
      <c r="WJZ25"/>
      <c r="WKA25"/>
      <c r="WKB25"/>
      <c r="WKC25"/>
      <c r="WKD25"/>
      <c r="WKE25"/>
      <c r="WKF25"/>
      <c r="WKG25"/>
      <c r="WKH25"/>
      <c r="WKI25"/>
      <c r="WKJ25"/>
      <c r="WKK25"/>
      <c r="WKL25"/>
      <c r="WKM25"/>
      <c r="WKN25"/>
      <c r="WKO25"/>
      <c r="WKP25"/>
      <c r="WKQ25"/>
      <c r="WKR25"/>
      <c r="WKS25"/>
      <c r="WKT25"/>
      <c r="WKU25"/>
      <c r="WKV25"/>
      <c r="WKW25"/>
      <c r="WKX25"/>
      <c r="WKY25"/>
      <c r="WKZ25"/>
      <c r="WLA25"/>
      <c r="WLB25"/>
      <c r="WLC25"/>
      <c r="WLD25"/>
      <c r="WLE25"/>
      <c r="WLF25"/>
      <c r="WLG25"/>
      <c r="WLH25"/>
      <c r="WLI25"/>
      <c r="WLJ25"/>
      <c r="WLK25"/>
      <c r="WLL25"/>
      <c r="WLM25"/>
      <c r="WLN25"/>
      <c r="WLO25"/>
      <c r="WLP25"/>
      <c r="WLQ25"/>
      <c r="WLR25"/>
      <c r="WLS25"/>
      <c r="WLT25"/>
      <c r="WLU25"/>
      <c r="WLV25"/>
      <c r="WLW25"/>
      <c r="WLX25"/>
      <c r="WLY25"/>
      <c r="WLZ25"/>
      <c r="WMA25"/>
      <c r="WMB25"/>
      <c r="WMC25"/>
      <c r="WMD25"/>
      <c r="WME25"/>
      <c r="WMF25"/>
      <c r="WMG25"/>
      <c r="WMH25"/>
      <c r="WMI25"/>
      <c r="WMJ25"/>
      <c r="WMK25"/>
      <c r="WML25"/>
      <c r="WMM25"/>
      <c r="WMN25"/>
      <c r="WMO25"/>
      <c r="WMP25"/>
      <c r="WMQ25"/>
      <c r="WMR25"/>
      <c r="WMS25"/>
      <c r="WMT25"/>
      <c r="WMU25"/>
      <c r="WMV25"/>
      <c r="WMW25"/>
      <c r="WMX25"/>
      <c r="WMY25"/>
      <c r="WMZ25"/>
      <c r="WNA25"/>
      <c r="WNB25"/>
      <c r="WNC25"/>
      <c r="WND25"/>
      <c r="WNE25"/>
      <c r="WNF25"/>
      <c r="WNG25"/>
      <c r="WNH25"/>
      <c r="WNI25"/>
      <c r="WNJ25"/>
      <c r="WNK25"/>
      <c r="WNL25"/>
      <c r="WNM25"/>
      <c r="WNN25"/>
      <c r="WNO25"/>
      <c r="WNP25"/>
      <c r="WNQ25"/>
      <c r="WNR25"/>
      <c r="WNS25"/>
      <c r="WNT25"/>
      <c r="WNU25"/>
      <c r="WNV25"/>
      <c r="WNW25"/>
      <c r="WNX25"/>
      <c r="WNY25"/>
      <c r="WNZ25"/>
      <c r="WOA25"/>
      <c r="WOB25"/>
      <c r="WOC25"/>
      <c r="WOD25"/>
      <c r="WOE25"/>
      <c r="WOF25"/>
      <c r="WOG25"/>
      <c r="WOH25"/>
      <c r="WOI25"/>
      <c r="WOJ25"/>
      <c r="WOK25"/>
      <c r="WOL25"/>
      <c r="WOM25"/>
      <c r="WON25"/>
      <c r="WOO25"/>
      <c r="WOP25"/>
      <c r="WOQ25"/>
      <c r="WOR25"/>
      <c r="WOS25"/>
      <c r="WOT25"/>
      <c r="WOU25"/>
      <c r="WOV25"/>
      <c r="WOW25"/>
      <c r="WOX25"/>
      <c r="WOY25"/>
      <c r="WOZ25"/>
      <c r="WPA25"/>
      <c r="WPB25"/>
      <c r="WPC25"/>
      <c r="WPD25"/>
      <c r="WPE25"/>
      <c r="WPF25"/>
      <c r="WPG25"/>
      <c r="WPH25"/>
      <c r="WPI25"/>
      <c r="WPJ25"/>
      <c r="WPK25"/>
      <c r="WPL25"/>
      <c r="WPM25"/>
      <c r="WPN25"/>
      <c r="WPO25"/>
      <c r="WPP25"/>
      <c r="WPQ25"/>
      <c r="WPR25"/>
      <c r="WPS25"/>
      <c r="WPT25"/>
      <c r="WPU25"/>
      <c r="WPV25"/>
      <c r="WPW25"/>
      <c r="WPX25"/>
      <c r="WPY25"/>
      <c r="WPZ25"/>
      <c r="WQA25"/>
      <c r="WQB25"/>
      <c r="WQC25"/>
      <c r="WQD25"/>
      <c r="WQE25"/>
      <c r="WQF25"/>
      <c r="WQG25"/>
      <c r="WQH25"/>
      <c r="WQI25"/>
      <c r="WQJ25"/>
      <c r="WQK25"/>
      <c r="WQL25"/>
      <c r="WQM25"/>
      <c r="WQN25"/>
      <c r="WQO25"/>
      <c r="WQP25"/>
      <c r="WQQ25"/>
      <c r="WQR25"/>
      <c r="WQS25"/>
      <c r="WQT25"/>
      <c r="WQU25"/>
      <c r="WQV25"/>
      <c r="WQW25"/>
      <c r="WQX25"/>
      <c r="WQY25"/>
      <c r="WQZ25"/>
      <c r="WRA25"/>
      <c r="WRB25"/>
      <c r="WRC25"/>
      <c r="WRD25"/>
      <c r="WRE25"/>
      <c r="WRF25"/>
      <c r="WRG25"/>
      <c r="WRH25"/>
      <c r="WRI25"/>
      <c r="WRJ25"/>
      <c r="WRK25"/>
      <c r="WRL25"/>
      <c r="WRM25"/>
      <c r="WRN25"/>
      <c r="WRO25"/>
      <c r="WRP25"/>
      <c r="WRQ25"/>
      <c r="WRR25"/>
      <c r="WRS25"/>
      <c r="WRT25"/>
      <c r="WRU25"/>
      <c r="WRV25"/>
      <c r="WRW25"/>
      <c r="WRX25"/>
      <c r="WRY25"/>
      <c r="WRZ25"/>
      <c r="WSA25"/>
      <c r="WSB25"/>
      <c r="WSC25"/>
      <c r="WSD25"/>
      <c r="WSE25"/>
      <c r="WSF25"/>
      <c r="WSG25"/>
      <c r="WSH25"/>
      <c r="WSI25"/>
      <c r="WSJ25"/>
      <c r="WSK25"/>
      <c r="WSL25"/>
      <c r="WSM25"/>
      <c r="WSN25"/>
      <c r="WSO25"/>
      <c r="WSP25"/>
      <c r="WSQ25"/>
      <c r="WSR25"/>
      <c r="WSS25"/>
      <c r="WST25"/>
      <c r="WSU25"/>
      <c r="WSV25"/>
      <c r="WSW25"/>
      <c r="WSX25"/>
      <c r="WSY25"/>
      <c r="WSZ25"/>
      <c r="WTA25"/>
      <c r="WTB25"/>
      <c r="WTC25"/>
      <c r="WTD25"/>
      <c r="WTE25"/>
      <c r="WTF25"/>
      <c r="WTG25"/>
      <c r="WTH25"/>
      <c r="WTI25"/>
      <c r="WTJ25"/>
      <c r="WTK25"/>
      <c r="WTL25"/>
      <c r="WTM25"/>
      <c r="WTN25"/>
      <c r="WTO25"/>
      <c r="WTP25"/>
      <c r="WTQ25"/>
      <c r="WTR25"/>
      <c r="WTS25"/>
      <c r="WTT25"/>
      <c r="WTU25"/>
      <c r="WTV25"/>
      <c r="WTW25"/>
      <c r="WTX25"/>
      <c r="WTY25"/>
      <c r="WTZ25"/>
      <c r="WUA25"/>
      <c r="WUB25"/>
      <c r="WUC25"/>
      <c r="WUD25"/>
      <c r="WUE25"/>
      <c r="WUF25"/>
      <c r="WUG25"/>
      <c r="WUH25"/>
      <c r="WUI25"/>
      <c r="WUJ25"/>
      <c r="WUK25"/>
      <c r="WUL25"/>
      <c r="WUM25"/>
      <c r="WUN25"/>
      <c r="WUO25"/>
      <c r="WUP25"/>
      <c r="WUQ25"/>
      <c r="WUR25"/>
      <c r="WUS25"/>
      <c r="WUT25"/>
      <c r="WUU25"/>
      <c r="WUV25"/>
      <c r="WUW25"/>
      <c r="WUX25"/>
      <c r="WUY25"/>
      <c r="WUZ25"/>
      <c r="WVA25"/>
      <c r="WVB25"/>
      <c r="WVC25"/>
      <c r="WVD25"/>
      <c r="WVE25"/>
      <c r="WVF25"/>
      <c r="WVG25"/>
      <c r="WVH25"/>
      <c r="WVI25"/>
      <c r="WVJ25"/>
      <c r="WVK25"/>
      <c r="WVL25"/>
      <c r="WVM25"/>
      <c r="WVN25"/>
      <c r="WVO25"/>
      <c r="WVP25"/>
      <c r="WVQ25"/>
      <c r="WVR25"/>
      <c r="WVS25"/>
      <c r="WVT25"/>
      <c r="WVU25"/>
      <c r="WVV25"/>
      <c r="WVW25"/>
      <c r="WVX25"/>
      <c r="WVY25"/>
      <c r="WVZ25"/>
      <c r="WWA25"/>
      <c r="WWB25"/>
      <c r="WWC25"/>
      <c r="WWD25"/>
      <c r="WWE25"/>
      <c r="WWF25"/>
      <c r="WWG25"/>
      <c r="WWH25"/>
      <c r="WWI25"/>
      <c r="WWJ25"/>
      <c r="WWK25"/>
      <c r="WWL25"/>
      <c r="WWM25"/>
      <c r="WWN25"/>
      <c r="WWO25"/>
      <c r="WWP25"/>
      <c r="WWQ25"/>
      <c r="WWR25"/>
      <c r="WWS25"/>
      <c r="WWT25"/>
      <c r="WWU25"/>
      <c r="WWV25"/>
      <c r="WWW25"/>
      <c r="WWX25"/>
      <c r="WWY25"/>
      <c r="WWZ25"/>
      <c r="WXA25"/>
      <c r="WXB25"/>
      <c r="WXC25"/>
      <c r="WXD25"/>
      <c r="WXE25"/>
      <c r="WXF25"/>
      <c r="WXG25"/>
      <c r="WXH25"/>
      <c r="WXI25"/>
      <c r="WXJ25"/>
      <c r="WXK25"/>
      <c r="WXL25"/>
      <c r="WXM25"/>
      <c r="WXN25"/>
      <c r="WXO25"/>
      <c r="WXP25"/>
      <c r="WXQ25"/>
      <c r="WXR25"/>
      <c r="WXS25"/>
      <c r="WXT25"/>
      <c r="WXU25"/>
      <c r="WXV25"/>
      <c r="WXW25"/>
      <c r="WXX25"/>
      <c r="WXY25"/>
      <c r="WXZ25"/>
      <c r="WYA25"/>
      <c r="WYB25"/>
      <c r="WYC25"/>
      <c r="WYD25"/>
      <c r="WYE25"/>
      <c r="WYF25"/>
      <c r="WYG25"/>
      <c r="WYH25"/>
      <c r="WYI25"/>
      <c r="WYJ25"/>
      <c r="WYK25"/>
      <c r="WYL25"/>
      <c r="WYM25"/>
      <c r="WYN25"/>
      <c r="WYO25"/>
      <c r="WYP25"/>
      <c r="WYQ25"/>
      <c r="WYR25"/>
      <c r="WYS25"/>
      <c r="WYT25"/>
      <c r="WYU25"/>
      <c r="WYV25"/>
      <c r="WYW25"/>
      <c r="WYX25"/>
      <c r="WYY25"/>
      <c r="WYZ25"/>
      <c r="WZA25"/>
      <c r="WZB25"/>
      <c r="WZC25"/>
      <c r="WZD25"/>
      <c r="WZE25"/>
      <c r="WZF25"/>
      <c r="WZG25"/>
      <c r="WZH25"/>
      <c r="WZI25"/>
      <c r="WZJ25"/>
      <c r="WZK25"/>
      <c r="WZL25"/>
      <c r="WZM25"/>
      <c r="WZN25"/>
      <c r="WZO25"/>
      <c r="WZP25"/>
      <c r="WZQ25"/>
      <c r="WZR25"/>
      <c r="WZS25"/>
      <c r="WZT25"/>
      <c r="WZU25"/>
      <c r="WZV25"/>
      <c r="WZW25"/>
      <c r="WZX25"/>
      <c r="WZY25"/>
      <c r="WZZ25"/>
      <c r="XAA25"/>
      <c r="XAB25"/>
      <c r="XAC25"/>
      <c r="XAD25"/>
      <c r="XAE25"/>
      <c r="XAF25"/>
      <c r="XAG25"/>
      <c r="XAH25"/>
      <c r="XAI25"/>
      <c r="XAJ25"/>
      <c r="XAK25"/>
      <c r="XAL25"/>
      <c r="XAM25"/>
      <c r="XAN25"/>
      <c r="XAO25"/>
      <c r="XAP25"/>
      <c r="XAQ25"/>
      <c r="XAR25"/>
      <c r="XAS25"/>
      <c r="XAT25"/>
      <c r="XAU25"/>
      <c r="XAV25"/>
      <c r="XAW25"/>
      <c r="XAX25"/>
      <c r="XAY25"/>
      <c r="XAZ25"/>
      <c r="XBA25"/>
      <c r="XBB25"/>
      <c r="XBC25"/>
      <c r="XBD25"/>
      <c r="XBE25"/>
      <c r="XBF25"/>
      <c r="XBG25"/>
      <c r="XBH25"/>
      <c r="XBI25"/>
      <c r="XBJ25"/>
      <c r="XBK25"/>
      <c r="XBL25"/>
      <c r="XBM25"/>
      <c r="XBN25"/>
      <c r="XBO25"/>
      <c r="XBP25"/>
      <c r="XBQ25"/>
      <c r="XBR25"/>
      <c r="XBS25"/>
      <c r="XBT25"/>
      <c r="XBU25"/>
      <c r="XBV25"/>
      <c r="XBW25"/>
      <c r="XBX25"/>
      <c r="XBY25"/>
      <c r="XBZ25"/>
      <c r="XCA25"/>
      <c r="XCB25"/>
      <c r="XCC25"/>
      <c r="XCD25"/>
      <c r="XCE25"/>
      <c r="XCF25"/>
      <c r="XCG25"/>
      <c r="XCH25"/>
      <c r="XCI25"/>
      <c r="XCJ25"/>
      <c r="XCK25"/>
      <c r="XCL25"/>
      <c r="XCM25"/>
      <c r="XCN25"/>
      <c r="XCO25"/>
      <c r="XCP25"/>
      <c r="XCQ25"/>
      <c r="XCR25"/>
      <c r="XCS25"/>
      <c r="XCT25"/>
      <c r="XCU25"/>
      <c r="XCV25"/>
      <c r="XCW25"/>
      <c r="XCX25"/>
      <c r="XCY25"/>
      <c r="XCZ25"/>
      <c r="XDA25"/>
      <c r="XDB25"/>
      <c r="XDC25"/>
      <c r="XDD25"/>
      <c r="XDE25"/>
      <c r="XDF25"/>
      <c r="XDG25"/>
      <c r="XDH25"/>
      <c r="XDI25"/>
      <c r="XDJ25"/>
      <c r="XDK25"/>
      <c r="XDL25"/>
      <c r="XDM25"/>
      <c r="XDN25"/>
      <c r="XDO25"/>
      <c r="XDP25"/>
      <c r="XDQ25"/>
      <c r="XDR25"/>
      <c r="XDS25"/>
      <c r="XDT25"/>
      <c r="XDU25"/>
      <c r="XDV25"/>
      <c r="XDW25"/>
      <c r="XDX25"/>
      <c r="XDY25"/>
      <c r="XDZ25"/>
      <c r="XEA25"/>
      <c r="XEB25"/>
      <c r="XEC25"/>
      <c r="XED25"/>
      <c r="XEE25"/>
      <c r="XEF25"/>
      <c r="XEG25"/>
      <c r="XEH25"/>
      <c r="XEI25"/>
      <c r="XEJ25"/>
      <c r="XEK25"/>
      <c r="XEL25"/>
      <c r="XEM25"/>
      <c r="XEN25"/>
      <c r="XEO25"/>
      <c r="XEP25"/>
      <c r="XEQ25"/>
      <c r="XER25"/>
      <c r="XES25"/>
      <c r="XET25"/>
      <c r="XEU25"/>
      <c r="XEV25"/>
      <c r="XEW25"/>
      <c r="XEX25"/>
      <c r="XEY25"/>
      <c r="XEZ25"/>
      <c r="XFA25"/>
      <c r="XFB25"/>
      <c r="XFC25"/>
    </row>
    <row r="26" spans="1:16383">
      <c r="A26" s="11" t="s">
        <v>117</v>
      </c>
      <c r="C26" t="s">
        <v>621</v>
      </c>
      <c r="E26" s="8"/>
      <c r="R26" s="19"/>
      <c r="S26" s="34"/>
      <c r="T26" s="8"/>
      <c r="AC26" s="8"/>
      <c r="AJ26" s="8"/>
      <c r="AL26" s="106"/>
      <c r="AO26" s="13">
        <v>1.2E-2</v>
      </c>
      <c r="AP26" s="13">
        <v>1.55E-7</v>
      </c>
      <c r="AQ26" s="13">
        <v>2.9799999999999998E-4</v>
      </c>
      <c r="AR26" s="13">
        <v>4.0299999999999997E-8</v>
      </c>
      <c r="AS26" s="13">
        <v>2.5599999999999998E-9</v>
      </c>
      <c r="AT26" s="13">
        <v>4.8100000000000001E-8</v>
      </c>
      <c r="AU26" s="15">
        <v>0.84</v>
      </c>
      <c r="AV26" s="11"/>
      <c r="AW26" s="8"/>
      <c r="BB26" s="11"/>
      <c r="BC26" s="8"/>
      <c r="BE26" s="12"/>
      <c r="BH26" s="11"/>
      <c r="BL26" s="11"/>
      <c r="BN26" s="11"/>
      <c r="BR26" s="11"/>
      <c r="BS26" s="11"/>
    </row>
    <row r="27" spans="1:16383">
      <c r="A27" s="11" t="s">
        <v>117</v>
      </c>
      <c r="C27" s="16" t="s">
        <v>273</v>
      </c>
      <c r="D27" s="8">
        <v>381957113163701</v>
      </c>
      <c r="E27" s="8" t="s">
        <v>270</v>
      </c>
      <c r="H27" s="18">
        <v>38.332583300000003</v>
      </c>
      <c r="I27" s="18">
        <v>-113.2770278</v>
      </c>
      <c r="J27" s="17" t="s">
        <v>41</v>
      </c>
      <c r="K27" s="17">
        <v>6240</v>
      </c>
      <c r="L27" s="17">
        <f t="shared" si="6"/>
        <v>1901.9751280175567</v>
      </c>
      <c r="M27" s="11" t="s">
        <v>31</v>
      </c>
      <c r="N27" s="17" t="s">
        <v>31</v>
      </c>
      <c r="O27" s="11" t="s">
        <v>31</v>
      </c>
      <c r="P27" s="11" t="s">
        <v>31</v>
      </c>
      <c r="Q27" s="11" t="s">
        <v>31</v>
      </c>
      <c r="R27" s="19" t="s">
        <v>53</v>
      </c>
      <c r="S27" s="34">
        <v>41535</v>
      </c>
      <c r="T27" s="8">
        <v>1245</v>
      </c>
      <c r="U27" s="8" t="s">
        <v>109</v>
      </c>
      <c r="V27" s="36" t="s">
        <v>31</v>
      </c>
      <c r="W27" s="8" t="s">
        <v>31</v>
      </c>
      <c r="X27" s="12">
        <v>15.08</v>
      </c>
      <c r="Y27" s="12">
        <v>7.05</v>
      </c>
      <c r="Z27" s="8">
        <v>1175</v>
      </c>
      <c r="AA27" s="12">
        <v>3.62</v>
      </c>
      <c r="AB27" s="8">
        <v>45</v>
      </c>
      <c r="AC27" s="8">
        <v>726</v>
      </c>
      <c r="AD27" s="14">
        <f t="shared" ref="AD27:AD29" si="11">AC27/760</f>
        <v>0.95526315789473681</v>
      </c>
      <c r="AE27" s="12">
        <v>-13.5</v>
      </c>
      <c r="AF27" s="8">
        <v>-107</v>
      </c>
      <c r="AG27" s="12">
        <v>0.01</v>
      </c>
      <c r="AH27" s="12">
        <v>0.1</v>
      </c>
      <c r="AI27" s="12">
        <v>-7.9</v>
      </c>
      <c r="AJ27" s="8">
        <v>37</v>
      </c>
      <c r="AK27" s="15">
        <v>0.21</v>
      </c>
      <c r="AL27" s="106" t="s">
        <v>266</v>
      </c>
      <c r="AM27" s="12" t="s">
        <v>31</v>
      </c>
      <c r="AN27" s="11" t="s">
        <v>204</v>
      </c>
      <c r="AO27" s="13">
        <v>1.5343927150008664E-2</v>
      </c>
      <c r="AP27" s="13">
        <v>2.0598893411938811E-7</v>
      </c>
      <c r="AQ27" s="13">
        <v>3.3924950843066396E-4</v>
      </c>
      <c r="AR27" s="13">
        <v>5.0728179318888102E-8</v>
      </c>
      <c r="AS27" s="13">
        <v>3.2612160441901986E-9</v>
      </c>
      <c r="AT27" s="190">
        <v>1.6768974006026658E-7</v>
      </c>
      <c r="AU27" s="15">
        <v>0.29699999999999999</v>
      </c>
      <c r="AV27" s="11">
        <v>7.6</v>
      </c>
      <c r="AW27" s="8">
        <v>1170</v>
      </c>
      <c r="AX27" s="8">
        <v>712</v>
      </c>
      <c r="AY27" s="8">
        <v>190</v>
      </c>
      <c r="AZ27" s="8">
        <f t="shared" si="9"/>
        <v>231.70731707317074</v>
      </c>
      <c r="BA27" s="11" t="s">
        <v>31</v>
      </c>
      <c r="BB27" s="11">
        <v>198</v>
      </c>
      <c r="BC27" s="45">
        <v>34.700000000000003</v>
      </c>
      <c r="BD27" s="11">
        <v>5.7</v>
      </c>
      <c r="BE27" s="12">
        <v>9.15</v>
      </c>
      <c r="BF27" s="11">
        <v>93.1</v>
      </c>
      <c r="BG27" s="11">
        <v>27.8</v>
      </c>
      <c r="BH27" s="11">
        <v>109</v>
      </c>
      <c r="BI27" s="11">
        <v>3.62</v>
      </c>
      <c r="BJ27" s="12">
        <v>186</v>
      </c>
      <c r="BK27" s="11">
        <v>130</v>
      </c>
      <c r="BL27" s="11">
        <v>28.1</v>
      </c>
      <c r="BM27" s="15">
        <v>0.52</v>
      </c>
      <c r="BN27" s="11">
        <v>0.45300000000000001</v>
      </c>
      <c r="BO27" s="11">
        <v>45.7</v>
      </c>
      <c r="BP27" s="11">
        <v>3.59</v>
      </c>
      <c r="BQ27" s="11">
        <v>1.9</v>
      </c>
      <c r="BR27" s="11">
        <v>2.2400000000000002</v>
      </c>
      <c r="BS27" s="11">
        <v>2.1000000000000001E-2</v>
      </c>
      <c r="BT27" s="105">
        <f t="shared" si="1"/>
        <v>2.2400000000000002</v>
      </c>
    </row>
    <row r="28" spans="1:16383">
      <c r="A28" s="11" t="s">
        <v>117</v>
      </c>
      <c r="C28" s="16" t="s">
        <v>622</v>
      </c>
      <c r="E28" s="8"/>
      <c r="R28" s="19"/>
      <c r="S28" s="34"/>
      <c r="T28" s="8"/>
      <c r="AC28" s="8"/>
      <c r="AJ28" s="8"/>
      <c r="AL28" s="106"/>
      <c r="AO28" s="13">
        <v>-9.810000000000001E-4</v>
      </c>
      <c r="AP28" s="13">
        <v>1.79E-7</v>
      </c>
      <c r="AQ28" s="13">
        <v>3.28E-4</v>
      </c>
      <c r="AR28" s="13" t="s">
        <v>31</v>
      </c>
      <c r="AS28" s="13">
        <v>2.5899999999999999E-9</v>
      </c>
      <c r="AT28" s="190">
        <v>1.6E-7</v>
      </c>
      <c r="AV28" s="11"/>
      <c r="AW28" s="8"/>
      <c r="BB28" s="11"/>
      <c r="BC28" s="45"/>
      <c r="BE28" s="12"/>
      <c r="BH28" s="11"/>
      <c r="BL28" s="11"/>
      <c r="BN28" s="11"/>
      <c r="BR28" s="11"/>
      <c r="BS28" s="11"/>
    </row>
    <row r="29" spans="1:16383">
      <c r="A29" s="11" t="s">
        <v>117</v>
      </c>
      <c r="C29" s="16" t="s">
        <v>272</v>
      </c>
      <c r="D29" s="8">
        <v>382423113243601</v>
      </c>
      <c r="E29" s="8" t="s">
        <v>137</v>
      </c>
      <c r="H29" s="18">
        <v>38.406500000000001</v>
      </c>
      <c r="I29" s="18">
        <v>-113.4140833</v>
      </c>
      <c r="J29" s="17" t="s">
        <v>41</v>
      </c>
      <c r="K29" s="17">
        <v>5210</v>
      </c>
      <c r="L29" s="17">
        <f t="shared" si="6"/>
        <v>1588.0273104120945</v>
      </c>
      <c r="M29" s="11">
        <v>1480</v>
      </c>
      <c r="N29" s="17">
        <v>1500</v>
      </c>
      <c r="O29" s="11">
        <v>700</v>
      </c>
      <c r="P29" s="11">
        <v>1480</v>
      </c>
      <c r="Q29" s="11">
        <f>P29-O29</f>
        <v>780</v>
      </c>
      <c r="R29" s="11" t="s">
        <v>281</v>
      </c>
      <c r="S29" s="34">
        <v>41568</v>
      </c>
      <c r="T29" s="8">
        <v>1800</v>
      </c>
      <c r="U29" s="8" t="s">
        <v>109</v>
      </c>
      <c r="V29" s="36" t="s">
        <v>31</v>
      </c>
      <c r="W29" s="8" t="s">
        <v>31</v>
      </c>
      <c r="X29" s="12">
        <v>23.74</v>
      </c>
      <c r="Y29" s="12">
        <v>7.6</v>
      </c>
      <c r="Z29" s="242">
        <v>583</v>
      </c>
      <c r="AA29" s="12">
        <v>6</v>
      </c>
      <c r="AB29" s="8">
        <v>85</v>
      </c>
      <c r="AC29" s="8">
        <v>705</v>
      </c>
      <c r="AD29" s="14">
        <f t="shared" si="11"/>
        <v>0.92763157894736847</v>
      </c>
      <c r="AE29" s="12">
        <v>-13.5</v>
      </c>
      <c r="AF29" s="8">
        <v>-103</v>
      </c>
      <c r="AG29" s="12">
        <v>0.04</v>
      </c>
      <c r="AH29" s="12">
        <v>0.02</v>
      </c>
      <c r="AI29" s="12">
        <v>-8.4</v>
      </c>
      <c r="AJ29" s="8">
        <v>45</v>
      </c>
      <c r="AK29" s="15">
        <v>0.18</v>
      </c>
      <c r="AL29" s="106" t="s">
        <v>266</v>
      </c>
      <c r="AM29" s="12" t="s">
        <v>31</v>
      </c>
      <c r="AN29" s="11" t="s">
        <v>204</v>
      </c>
      <c r="AO29" s="13">
        <v>2.7928374079902715E-2</v>
      </c>
      <c r="AP29" s="13">
        <v>7.2386443199529188E-7</v>
      </c>
      <c r="AQ29" s="13">
        <v>5.3706651815426515E-4</v>
      </c>
      <c r="AR29" s="13">
        <v>4.9390336059136355E-8</v>
      </c>
      <c r="AS29" s="13">
        <v>2.8077617077573258E-9</v>
      </c>
      <c r="AT29" s="13">
        <v>3.5891313946640766E-7</v>
      </c>
      <c r="AU29" s="15">
        <v>0.745</v>
      </c>
      <c r="AV29" s="11">
        <v>8</v>
      </c>
      <c r="AW29" s="8">
        <v>568</v>
      </c>
      <c r="AX29" s="8">
        <v>391</v>
      </c>
      <c r="AY29" s="8">
        <v>113.1</v>
      </c>
      <c r="AZ29" s="8">
        <f t="shared" si="9"/>
        <v>137.92682926829269</v>
      </c>
      <c r="BA29" s="11" t="s">
        <v>31</v>
      </c>
      <c r="BB29" s="11">
        <v>118</v>
      </c>
      <c r="BC29" s="8">
        <v>4</v>
      </c>
      <c r="BD29" s="11">
        <v>0.89</v>
      </c>
      <c r="BE29" s="12">
        <v>3.58</v>
      </c>
      <c r="BF29" s="11">
        <v>42.9</v>
      </c>
      <c r="BG29" s="11">
        <v>18.100000000000001</v>
      </c>
      <c r="BH29" s="11">
        <v>40.9</v>
      </c>
      <c r="BI29" s="11">
        <v>9.02</v>
      </c>
      <c r="BJ29" s="12">
        <v>56.5</v>
      </c>
      <c r="BK29" s="11">
        <v>66.7</v>
      </c>
      <c r="BL29" s="11">
        <v>57.6</v>
      </c>
      <c r="BM29" s="15">
        <v>0.42</v>
      </c>
      <c r="BN29" s="11">
        <v>0.13800000000000001</v>
      </c>
      <c r="BO29" s="11">
        <v>48.2</v>
      </c>
      <c r="BP29" s="11">
        <v>10.3</v>
      </c>
      <c r="BQ29" s="11">
        <v>1.65</v>
      </c>
      <c r="BR29" s="11">
        <v>1.75</v>
      </c>
      <c r="BS29" s="11">
        <v>1.7000000000000001E-2</v>
      </c>
      <c r="BT29" s="105">
        <f t="shared" si="1"/>
        <v>1.75</v>
      </c>
    </row>
    <row r="30" spans="1:16383">
      <c r="A30" s="11" t="s">
        <v>117</v>
      </c>
      <c r="C30" s="16" t="s">
        <v>612</v>
      </c>
      <c r="E30" s="11" t="s">
        <v>137</v>
      </c>
      <c r="H30" s="18">
        <v>38.406500000000001</v>
      </c>
      <c r="I30" s="18">
        <v>-113.4140833</v>
      </c>
      <c r="J30" s="17" t="s">
        <v>41</v>
      </c>
      <c r="K30" s="17">
        <v>5210</v>
      </c>
      <c r="L30" s="17">
        <f t="shared" ref="L30" si="12">K30/3.2808</f>
        <v>1588.0273104120945</v>
      </c>
      <c r="M30" s="11">
        <v>1480</v>
      </c>
      <c r="N30" s="17">
        <v>1500</v>
      </c>
      <c r="O30" s="11">
        <v>700</v>
      </c>
      <c r="P30" s="11">
        <v>1480</v>
      </c>
      <c r="Q30" s="11">
        <f>P30-O30</f>
        <v>780</v>
      </c>
      <c r="R30" s="11" t="s">
        <v>281</v>
      </c>
      <c r="S30" s="34">
        <v>41568</v>
      </c>
      <c r="T30" s="8">
        <v>1801</v>
      </c>
      <c r="U30" s="8" t="s">
        <v>109</v>
      </c>
      <c r="V30" s="36" t="s">
        <v>31</v>
      </c>
      <c r="W30" s="8" t="s">
        <v>31</v>
      </c>
      <c r="X30" s="12" t="s">
        <v>31</v>
      </c>
      <c r="Y30" s="12" t="s">
        <v>31</v>
      </c>
      <c r="Z30" s="8" t="s">
        <v>31</v>
      </c>
      <c r="AA30" s="12" t="s">
        <v>31</v>
      </c>
      <c r="AB30" s="8" t="s">
        <v>31</v>
      </c>
      <c r="AC30" s="8" t="s">
        <v>31</v>
      </c>
      <c r="AD30" s="14" t="s">
        <v>31</v>
      </c>
      <c r="AE30" s="12">
        <v>-13.5</v>
      </c>
      <c r="AF30" s="8">
        <v>-103</v>
      </c>
      <c r="AG30" s="12">
        <v>7.0000000000000007E-2</v>
      </c>
      <c r="AH30" s="12">
        <v>0.02</v>
      </c>
      <c r="AI30" s="12">
        <v>-8.4</v>
      </c>
      <c r="AJ30" s="8">
        <v>45</v>
      </c>
      <c r="AK30" s="15">
        <v>0.18</v>
      </c>
      <c r="AL30" s="106" t="s">
        <v>266</v>
      </c>
      <c r="AM30" s="12" t="s">
        <v>31</v>
      </c>
      <c r="AN30" s="11" t="s">
        <v>204</v>
      </c>
      <c r="AO30" s="13">
        <v>1.0783806837531168E-2</v>
      </c>
      <c r="AP30" s="13">
        <v>1.6792022486805361E-7</v>
      </c>
      <c r="AQ30" s="13">
        <v>2.7392020896944671E-4</v>
      </c>
      <c r="AR30" s="13">
        <v>3.4372806879684205E-8</v>
      </c>
      <c r="AS30" s="13">
        <v>2.2279940463839819E-9</v>
      </c>
      <c r="AT30" s="13">
        <v>1.5897201534530265E-7</v>
      </c>
      <c r="AU30" s="15">
        <v>0.20899999999999999</v>
      </c>
      <c r="AV30" s="11">
        <v>8</v>
      </c>
      <c r="AW30" s="8">
        <v>569</v>
      </c>
      <c r="AX30" s="8">
        <v>386</v>
      </c>
      <c r="AY30" s="8">
        <v>113.1</v>
      </c>
      <c r="AZ30" s="8">
        <f t="shared" si="9"/>
        <v>137.92682926829269</v>
      </c>
      <c r="BA30" s="11" t="s">
        <v>31</v>
      </c>
      <c r="BB30" s="11">
        <v>118</v>
      </c>
      <c r="BC30" s="8">
        <v>4</v>
      </c>
      <c r="BD30" s="11">
        <v>0.9</v>
      </c>
      <c r="BE30" s="12">
        <v>3.6</v>
      </c>
      <c r="BF30" s="11">
        <v>42.9</v>
      </c>
      <c r="BG30" s="11">
        <v>18.2</v>
      </c>
      <c r="BH30" s="11">
        <v>40.700000000000003</v>
      </c>
      <c r="BI30" s="11">
        <v>9.01</v>
      </c>
      <c r="BJ30" s="12">
        <v>56.5</v>
      </c>
      <c r="BK30" s="11">
        <v>66.7</v>
      </c>
      <c r="BL30" s="11">
        <v>57.8</v>
      </c>
      <c r="BM30" s="15">
        <v>0.43</v>
      </c>
      <c r="BN30" s="11">
        <v>0.14099999999999999</v>
      </c>
      <c r="BO30" s="11">
        <v>56.6</v>
      </c>
      <c r="BP30" s="11">
        <v>9.98</v>
      </c>
      <c r="BQ30" s="11">
        <v>1.6400000000000001</v>
      </c>
      <c r="BR30" s="11">
        <v>1.74</v>
      </c>
      <c r="BS30" s="11">
        <v>1.6E-2</v>
      </c>
      <c r="BT30" s="105">
        <f t="shared" si="1"/>
        <v>1.74</v>
      </c>
    </row>
    <row r="31" spans="1:16383">
      <c r="A31" s="11" t="s">
        <v>117</v>
      </c>
      <c r="C31" s="16" t="s">
        <v>623</v>
      </c>
      <c r="R31" s="11"/>
      <c r="S31" s="34"/>
      <c r="T31" s="8"/>
      <c r="AC31" s="8"/>
      <c r="AJ31" s="8"/>
      <c r="AL31" s="95"/>
      <c r="AO31" s="13">
        <v>1.0800000000000001E-2</v>
      </c>
      <c r="AP31" s="13">
        <v>1.6299999999999999E-7</v>
      </c>
      <c r="AQ31" s="13">
        <v>2.8899999999999998E-4</v>
      </c>
      <c r="AR31" s="13">
        <v>3.92E-8</v>
      </c>
      <c r="AS31" s="13">
        <v>2.4399999999999998E-9</v>
      </c>
      <c r="AT31" s="13">
        <v>1.6999999999999999E-7</v>
      </c>
      <c r="AU31" s="15">
        <v>0.25</v>
      </c>
      <c r="AV31" s="11"/>
      <c r="AW31" s="8"/>
      <c r="BB31" s="11"/>
      <c r="BC31" s="8"/>
      <c r="BE31" s="12"/>
      <c r="BH31" s="11"/>
      <c r="BL31" s="11"/>
      <c r="BN31" s="11"/>
      <c r="BR31" s="11"/>
      <c r="BS31" s="11"/>
    </row>
    <row r="32" spans="1:16383">
      <c r="A32" s="89" t="s">
        <v>117</v>
      </c>
      <c r="B32" s="89"/>
      <c r="C32" s="108" t="s">
        <v>86</v>
      </c>
      <c r="D32" s="92"/>
      <c r="E32" s="89"/>
      <c r="F32" s="91"/>
      <c r="G32" s="91"/>
      <c r="H32" s="109"/>
      <c r="I32" s="109"/>
      <c r="J32" s="88"/>
      <c r="K32" s="88">
        <v>5665</v>
      </c>
      <c r="L32" s="88">
        <f>K32/3.2808</f>
        <v>1726.7129968300414</v>
      </c>
      <c r="M32" s="89" t="s">
        <v>31</v>
      </c>
      <c r="N32" s="88" t="s">
        <v>31</v>
      </c>
      <c r="O32" s="89" t="s">
        <v>31</v>
      </c>
      <c r="P32" s="89" t="s">
        <v>31</v>
      </c>
      <c r="Q32" s="89" t="s">
        <v>31</v>
      </c>
      <c r="R32" s="89" t="s">
        <v>260</v>
      </c>
      <c r="S32" s="110">
        <v>41247</v>
      </c>
      <c r="T32" s="92">
        <v>1130</v>
      </c>
      <c r="U32" s="92" t="s">
        <v>108</v>
      </c>
      <c r="V32" s="90" t="s">
        <v>31</v>
      </c>
      <c r="W32" s="91" t="s">
        <v>31</v>
      </c>
      <c r="X32" s="91">
        <v>19.420000000000002</v>
      </c>
      <c r="Y32" s="91" t="s">
        <v>31</v>
      </c>
      <c r="Z32" s="91" t="s">
        <v>31</v>
      </c>
      <c r="AA32" s="91" t="s">
        <v>31</v>
      </c>
      <c r="AB32" s="91" t="s">
        <v>31</v>
      </c>
      <c r="AC32" s="92">
        <v>654</v>
      </c>
      <c r="AD32" s="93">
        <f>AC32/760</f>
        <v>0.86052631578947369</v>
      </c>
      <c r="AE32" s="91" t="s">
        <v>31</v>
      </c>
      <c r="AF32" s="92" t="s">
        <v>31</v>
      </c>
      <c r="AG32" s="12" t="s">
        <v>31</v>
      </c>
      <c r="AH32" s="12" t="s">
        <v>31</v>
      </c>
      <c r="AI32" s="91" t="s">
        <v>31</v>
      </c>
      <c r="AJ32" s="91" t="s">
        <v>31</v>
      </c>
      <c r="AK32" s="112" t="s">
        <v>31</v>
      </c>
      <c r="AL32" s="91" t="s">
        <v>31</v>
      </c>
      <c r="AM32" s="91"/>
      <c r="AN32" s="91" t="s">
        <v>205</v>
      </c>
      <c r="AO32" s="111">
        <v>1.2898688795009453E-2</v>
      </c>
      <c r="AP32" s="111">
        <v>1.6624163661699875E-7</v>
      </c>
      <c r="AQ32" s="111">
        <v>3.2966216917189133E-4</v>
      </c>
      <c r="AR32" s="111">
        <v>4.1592799814747803E-8</v>
      </c>
      <c r="AS32" s="111">
        <v>2.7563395801852924E-9</v>
      </c>
      <c r="AT32" s="111">
        <v>5.4588362983950862E-8</v>
      </c>
      <c r="AU32" s="112">
        <v>0.93587901385692929</v>
      </c>
      <c r="AV32" s="92" t="s">
        <v>31</v>
      </c>
      <c r="AW32" s="92" t="s">
        <v>31</v>
      </c>
      <c r="AX32" s="92" t="s">
        <v>31</v>
      </c>
      <c r="AY32" s="92" t="s">
        <v>31</v>
      </c>
      <c r="AZ32" s="92" t="s">
        <v>31</v>
      </c>
      <c r="BA32" s="89" t="s">
        <v>31</v>
      </c>
      <c r="BB32" s="89" t="s">
        <v>31</v>
      </c>
      <c r="BC32" s="91" t="s">
        <v>31</v>
      </c>
      <c r="BD32" s="89" t="s">
        <v>31</v>
      </c>
      <c r="BE32" s="89" t="s">
        <v>31</v>
      </c>
      <c r="BF32" s="89" t="s">
        <v>31</v>
      </c>
      <c r="BG32" s="89" t="s">
        <v>31</v>
      </c>
      <c r="BH32" s="89" t="s">
        <v>31</v>
      </c>
      <c r="BI32" s="89" t="s">
        <v>31</v>
      </c>
      <c r="BJ32" s="89" t="s">
        <v>31</v>
      </c>
      <c r="BK32" s="89" t="s">
        <v>31</v>
      </c>
      <c r="BL32" s="89" t="s">
        <v>31</v>
      </c>
      <c r="BM32" s="89" t="s">
        <v>31</v>
      </c>
      <c r="BN32" s="89" t="s">
        <v>31</v>
      </c>
      <c r="BO32" s="89" t="s">
        <v>31</v>
      </c>
      <c r="BP32" s="89" t="s">
        <v>31</v>
      </c>
      <c r="BQ32" s="89" t="s">
        <v>31</v>
      </c>
      <c r="BR32" s="89" t="s">
        <v>31</v>
      </c>
      <c r="BS32" s="89" t="s">
        <v>31</v>
      </c>
      <c r="BT32" s="112" t="s">
        <v>31</v>
      </c>
      <c r="BU32" s="113" t="s">
        <v>285</v>
      </c>
      <c r="BV32" s="89"/>
      <c r="BW32" s="113"/>
      <c r="BX32" s="89"/>
      <c r="BY32" s="88"/>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c r="EF32" s="113"/>
      <c r="EG32" s="113"/>
      <c r="EH32" s="113"/>
      <c r="EI32" s="113"/>
      <c r="EJ32" s="113"/>
      <c r="EK32" s="113"/>
      <c r="EL32" s="113"/>
      <c r="EM32" s="113"/>
      <c r="EN32" s="113"/>
      <c r="EO32" s="113"/>
      <c r="EP32" s="113"/>
      <c r="EQ32" s="113"/>
      <c r="ER32" s="113"/>
      <c r="ES32" s="113"/>
      <c r="ET32" s="113"/>
      <c r="EU32" s="113"/>
      <c r="EV32" s="113"/>
      <c r="EW32" s="113"/>
      <c r="EX32" s="113"/>
      <c r="EY32" s="113"/>
      <c r="EZ32" s="113"/>
      <c r="FA32" s="113"/>
      <c r="FB32" s="113"/>
      <c r="FC32" s="113"/>
      <c r="FD32" s="113"/>
      <c r="FE32" s="113"/>
      <c r="FF32" s="113"/>
      <c r="FG32" s="113"/>
      <c r="FH32" s="113"/>
      <c r="FI32" s="113"/>
      <c r="FJ32" s="113"/>
      <c r="FK32" s="113"/>
      <c r="FL32" s="113"/>
      <c r="FM32" s="113"/>
      <c r="FN32" s="113"/>
      <c r="FO32" s="113"/>
      <c r="FP32" s="113"/>
      <c r="FQ32" s="113"/>
      <c r="FR32" s="113"/>
      <c r="FS32" s="113"/>
      <c r="FT32" s="113"/>
      <c r="FU32" s="113"/>
      <c r="FV32" s="113"/>
      <c r="FW32" s="113"/>
      <c r="FX32" s="113"/>
      <c r="FY32" s="113"/>
      <c r="FZ32" s="113"/>
      <c r="GA32" s="113"/>
      <c r="GB32" s="113"/>
      <c r="GC32" s="113"/>
      <c r="GD32" s="113"/>
      <c r="GE32" s="113"/>
      <c r="GF32" s="113"/>
      <c r="GG32" s="113"/>
      <c r="GH32" s="113"/>
      <c r="GI32" s="113"/>
      <c r="GJ32" s="113"/>
      <c r="GK32" s="113"/>
      <c r="GL32" s="113"/>
      <c r="GM32" s="113"/>
      <c r="GN32" s="113"/>
      <c r="GO32" s="113"/>
      <c r="GP32" s="113"/>
      <c r="GQ32" s="113"/>
      <c r="GR32" s="113"/>
      <c r="GS32" s="113"/>
      <c r="GT32" s="113"/>
      <c r="GU32" s="113"/>
      <c r="GV32" s="113"/>
      <c r="GW32" s="113"/>
      <c r="GX32" s="113"/>
      <c r="GY32" s="113"/>
      <c r="GZ32" s="113"/>
      <c r="HA32" s="113"/>
      <c r="HB32" s="113"/>
      <c r="HC32" s="113"/>
      <c r="HD32" s="113"/>
      <c r="HE32" s="113"/>
      <c r="HF32" s="113"/>
      <c r="HG32" s="113"/>
      <c r="HH32" s="113"/>
      <c r="HI32" s="113"/>
      <c r="HJ32" s="113"/>
      <c r="HK32" s="113"/>
      <c r="HL32" s="113"/>
      <c r="HM32" s="113"/>
      <c r="HN32" s="113"/>
      <c r="HO32" s="113"/>
      <c r="HP32" s="113"/>
      <c r="HQ32" s="113"/>
      <c r="HR32" s="113"/>
      <c r="HS32" s="113"/>
      <c r="HT32" s="113"/>
      <c r="HU32" s="113"/>
      <c r="HV32" s="113"/>
      <c r="HW32" s="113"/>
      <c r="HX32" s="113"/>
      <c r="HY32" s="113"/>
      <c r="HZ32" s="113"/>
      <c r="IA32" s="113"/>
      <c r="IB32" s="113"/>
      <c r="IC32" s="113"/>
      <c r="ID32" s="113"/>
      <c r="IE32" s="113"/>
      <c r="IF32" s="113"/>
      <c r="IG32" s="113"/>
      <c r="IH32" s="113"/>
      <c r="II32" s="113"/>
      <c r="IJ32" s="113"/>
      <c r="IK32" s="113"/>
      <c r="IL32" s="113"/>
      <c r="IM32" s="113"/>
      <c r="IN32" s="113"/>
      <c r="IO32" s="113"/>
      <c r="IP32" s="113"/>
      <c r="IQ32" s="113"/>
      <c r="IR32" s="113"/>
      <c r="IS32" s="113"/>
      <c r="IT32" s="113"/>
      <c r="IU32" s="113"/>
      <c r="IV32" s="113"/>
      <c r="IW32" s="113"/>
      <c r="IX32" s="113"/>
      <c r="IY32" s="113"/>
      <c r="IZ32" s="113"/>
      <c r="JA32" s="113"/>
      <c r="JB32" s="113"/>
      <c r="JC32" s="113"/>
      <c r="JD32" s="113"/>
      <c r="JE32" s="113"/>
      <c r="JF32" s="113"/>
      <c r="JG32" s="113"/>
      <c r="JH32" s="113"/>
      <c r="JI32" s="113"/>
      <c r="JJ32" s="113"/>
      <c r="JK32" s="113"/>
      <c r="JL32" s="113"/>
      <c r="JM32" s="113"/>
      <c r="JN32" s="113"/>
      <c r="JO32" s="113"/>
      <c r="JP32" s="113"/>
      <c r="JQ32" s="113"/>
      <c r="JR32" s="113"/>
      <c r="JS32" s="113"/>
      <c r="JT32" s="113"/>
      <c r="JU32" s="113"/>
      <c r="JV32" s="113"/>
      <c r="JW32" s="113"/>
      <c r="JX32" s="113"/>
      <c r="JY32" s="113"/>
      <c r="JZ32" s="113"/>
      <c r="KA32" s="113"/>
      <c r="KB32" s="113"/>
      <c r="KC32" s="113"/>
      <c r="KD32" s="113"/>
      <c r="KE32" s="113"/>
      <c r="KF32" s="113"/>
      <c r="KG32" s="113"/>
      <c r="KH32" s="113"/>
      <c r="KI32" s="113"/>
      <c r="KJ32" s="113"/>
      <c r="KK32" s="113"/>
      <c r="KL32" s="113"/>
      <c r="KM32" s="113"/>
      <c r="KN32" s="113"/>
      <c r="KO32" s="113"/>
      <c r="KP32" s="113"/>
      <c r="KQ32" s="113"/>
      <c r="KR32" s="113"/>
      <c r="KS32" s="113"/>
      <c r="KT32" s="113"/>
      <c r="KU32" s="113"/>
      <c r="KV32" s="113"/>
      <c r="KW32" s="113"/>
      <c r="KX32" s="113"/>
      <c r="KY32" s="113"/>
      <c r="KZ32" s="113"/>
      <c r="LA32" s="113"/>
      <c r="LB32" s="113"/>
      <c r="LC32" s="113"/>
      <c r="LD32" s="113"/>
      <c r="LE32" s="113"/>
      <c r="LF32" s="113"/>
      <c r="LG32" s="113"/>
      <c r="LH32" s="113"/>
      <c r="LI32" s="113"/>
      <c r="LJ32" s="113"/>
      <c r="LK32" s="113"/>
      <c r="LL32" s="113"/>
      <c r="LM32" s="113"/>
      <c r="LN32" s="113"/>
      <c r="LO32" s="113"/>
      <c r="LP32" s="113"/>
      <c r="LQ32" s="113"/>
      <c r="LR32" s="113"/>
      <c r="LS32" s="113"/>
      <c r="LT32" s="113"/>
      <c r="LU32" s="113"/>
      <c r="LV32" s="113"/>
      <c r="LW32" s="113"/>
      <c r="LX32" s="113"/>
      <c r="LY32" s="113"/>
      <c r="LZ32" s="113"/>
      <c r="MA32" s="113"/>
      <c r="MB32" s="113"/>
      <c r="MC32" s="113"/>
      <c r="MD32" s="113"/>
      <c r="ME32" s="113"/>
      <c r="MF32" s="113"/>
      <c r="MG32" s="113"/>
      <c r="MH32" s="113"/>
      <c r="MI32" s="113"/>
      <c r="MJ32" s="113"/>
      <c r="MK32" s="113"/>
      <c r="ML32" s="113"/>
      <c r="MM32" s="113"/>
      <c r="MN32" s="113"/>
      <c r="MO32" s="113"/>
      <c r="MP32" s="113"/>
      <c r="MQ32" s="113"/>
      <c r="MR32" s="113"/>
      <c r="MS32" s="113"/>
      <c r="MT32" s="113"/>
      <c r="MU32" s="113"/>
      <c r="MV32" s="113"/>
      <c r="MW32" s="113"/>
      <c r="MX32" s="113"/>
      <c r="MY32" s="113"/>
      <c r="MZ32" s="113"/>
      <c r="NA32" s="113"/>
      <c r="NB32" s="113"/>
      <c r="NC32" s="113"/>
      <c r="ND32" s="113"/>
      <c r="NE32" s="113"/>
      <c r="NF32" s="113"/>
      <c r="NG32" s="113"/>
      <c r="NH32" s="113"/>
      <c r="NI32" s="113"/>
      <c r="NJ32" s="113"/>
      <c r="NK32" s="113"/>
      <c r="NL32" s="113"/>
      <c r="NM32" s="113"/>
      <c r="NN32" s="113"/>
      <c r="NO32" s="113"/>
      <c r="NP32" s="113"/>
      <c r="NQ32" s="113"/>
      <c r="NR32" s="113"/>
      <c r="NS32" s="113"/>
      <c r="NT32" s="113"/>
      <c r="NU32" s="113"/>
      <c r="NV32" s="113"/>
      <c r="NW32" s="113"/>
      <c r="NX32" s="113"/>
      <c r="NY32" s="113"/>
      <c r="NZ32" s="113"/>
      <c r="OA32" s="113"/>
      <c r="OB32" s="113"/>
      <c r="OC32" s="113"/>
      <c r="OD32" s="113"/>
      <c r="OE32" s="113"/>
      <c r="OF32" s="113"/>
      <c r="OG32" s="113"/>
      <c r="OH32" s="113"/>
      <c r="OI32" s="113"/>
      <c r="OJ32" s="113"/>
      <c r="OK32" s="113"/>
      <c r="OL32" s="113"/>
      <c r="OM32" s="113"/>
      <c r="ON32" s="113"/>
      <c r="OO32" s="113"/>
      <c r="OP32" s="113"/>
      <c r="OQ32" s="113"/>
      <c r="OR32" s="113"/>
      <c r="OS32" s="113"/>
      <c r="OT32" s="113"/>
      <c r="OU32" s="113"/>
      <c r="OV32" s="113"/>
      <c r="OW32" s="113"/>
      <c r="OX32" s="113"/>
      <c r="OY32" s="113"/>
      <c r="OZ32" s="113"/>
      <c r="PA32" s="113"/>
      <c r="PB32" s="113"/>
      <c r="PC32" s="113"/>
      <c r="PD32" s="113"/>
      <c r="PE32" s="113"/>
      <c r="PF32" s="113"/>
      <c r="PG32" s="113"/>
      <c r="PH32" s="113"/>
      <c r="PI32" s="113"/>
      <c r="PJ32" s="113"/>
      <c r="PK32" s="113"/>
      <c r="PL32" s="113"/>
      <c r="PM32" s="113"/>
      <c r="PN32" s="113"/>
      <c r="PO32" s="113"/>
      <c r="PP32" s="113"/>
      <c r="PQ32" s="113"/>
      <c r="PR32" s="113"/>
      <c r="PS32" s="113"/>
      <c r="PT32" s="113"/>
      <c r="PU32" s="113"/>
      <c r="PV32" s="113"/>
      <c r="PW32" s="113"/>
      <c r="PX32" s="113"/>
      <c r="PY32" s="113"/>
      <c r="PZ32" s="113"/>
      <c r="QA32" s="113"/>
      <c r="QB32" s="113"/>
      <c r="QC32" s="113"/>
      <c r="QD32" s="113"/>
      <c r="QE32" s="113"/>
      <c r="QF32" s="113"/>
      <c r="QG32" s="113"/>
      <c r="QH32" s="113"/>
      <c r="QI32" s="113"/>
      <c r="QJ32" s="113"/>
      <c r="QK32" s="113"/>
      <c r="QL32" s="113"/>
      <c r="QM32" s="113"/>
      <c r="QN32" s="113"/>
      <c r="QO32" s="113"/>
      <c r="QP32" s="113"/>
      <c r="QQ32" s="113"/>
      <c r="QR32" s="113"/>
      <c r="QS32" s="113"/>
      <c r="QT32" s="113"/>
      <c r="QU32" s="113"/>
      <c r="QV32" s="113"/>
      <c r="QW32" s="113"/>
      <c r="QX32" s="113"/>
      <c r="QY32" s="113"/>
      <c r="QZ32" s="113"/>
      <c r="RA32" s="113"/>
      <c r="RB32" s="113"/>
      <c r="RC32" s="113"/>
      <c r="RD32" s="113"/>
      <c r="RE32" s="113"/>
      <c r="RF32" s="113"/>
      <c r="RG32" s="113"/>
      <c r="RH32" s="113"/>
      <c r="RI32" s="113"/>
      <c r="RJ32" s="113"/>
      <c r="RK32" s="113"/>
      <c r="RL32" s="113"/>
      <c r="RM32" s="113"/>
      <c r="RN32" s="113"/>
      <c r="RO32" s="113"/>
      <c r="RP32" s="113"/>
      <c r="RQ32" s="113"/>
      <c r="RR32" s="113"/>
      <c r="RS32" s="113"/>
      <c r="RT32" s="113"/>
      <c r="RU32" s="113"/>
      <c r="RV32" s="113"/>
      <c r="RW32" s="113"/>
      <c r="RX32" s="113"/>
      <c r="RY32" s="113"/>
      <c r="RZ32" s="113"/>
      <c r="SA32" s="113"/>
      <c r="SB32" s="113"/>
      <c r="SC32" s="113"/>
      <c r="SD32" s="113"/>
      <c r="SE32" s="113"/>
      <c r="SF32" s="113"/>
      <c r="SG32" s="113"/>
      <c r="SH32" s="113"/>
      <c r="SI32" s="113"/>
      <c r="SJ32" s="113"/>
      <c r="SK32" s="113"/>
      <c r="SL32" s="113"/>
      <c r="SM32" s="113"/>
      <c r="SN32" s="113"/>
      <c r="SO32" s="113"/>
      <c r="SP32" s="113"/>
      <c r="SQ32" s="113"/>
      <c r="SR32" s="113"/>
      <c r="SS32" s="113"/>
      <c r="ST32" s="113"/>
      <c r="SU32" s="113"/>
      <c r="SV32" s="113"/>
      <c r="SW32" s="113"/>
      <c r="SX32" s="113"/>
      <c r="SY32" s="113"/>
      <c r="SZ32" s="113"/>
      <c r="TA32" s="113"/>
      <c r="TB32" s="113"/>
      <c r="TC32" s="113"/>
      <c r="TD32" s="113"/>
      <c r="TE32" s="113"/>
      <c r="TF32" s="113"/>
      <c r="TG32" s="113"/>
      <c r="TH32" s="113"/>
      <c r="TI32" s="113"/>
      <c r="TJ32" s="113"/>
      <c r="TK32" s="113"/>
      <c r="TL32" s="113"/>
      <c r="TM32" s="113"/>
      <c r="TN32" s="113"/>
      <c r="TO32" s="113"/>
      <c r="TP32" s="113"/>
      <c r="TQ32" s="113"/>
      <c r="TR32" s="113"/>
      <c r="TS32" s="113"/>
      <c r="TT32" s="113"/>
      <c r="TU32" s="113"/>
      <c r="TV32" s="113"/>
      <c r="TW32" s="113"/>
      <c r="TX32" s="113"/>
      <c r="TY32" s="113"/>
      <c r="TZ32" s="113"/>
      <c r="UA32" s="113"/>
      <c r="UB32" s="113"/>
      <c r="UC32" s="113"/>
      <c r="UD32" s="113"/>
      <c r="UE32" s="113"/>
      <c r="UF32" s="113"/>
      <c r="UG32" s="113"/>
      <c r="UH32" s="113"/>
      <c r="UI32" s="113"/>
      <c r="UJ32" s="113"/>
      <c r="UK32" s="113"/>
      <c r="UL32" s="113"/>
      <c r="UM32" s="113"/>
      <c r="UN32" s="113"/>
      <c r="UO32" s="113"/>
      <c r="UP32" s="113"/>
      <c r="UQ32" s="113"/>
      <c r="UR32" s="113"/>
      <c r="US32" s="113"/>
      <c r="UT32" s="113"/>
      <c r="UU32" s="113"/>
      <c r="UV32" s="113"/>
      <c r="UW32" s="113"/>
      <c r="UX32" s="113"/>
      <c r="UY32" s="113"/>
      <c r="UZ32" s="113"/>
      <c r="VA32" s="113"/>
      <c r="VB32" s="113"/>
      <c r="VC32" s="113"/>
      <c r="VD32" s="113"/>
      <c r="VE32" s="113"/>
      <c r="VF32" s="113"/>
      <c r="VG32" s="113"/>
      <c r="VH32" s="113"/>
      <c r="VI32" s="113"/>
      <c r="VJ32" s="113"/>
      <c r="VK32" s="113"/>
      <c r="VL32" s="113"/>
      <c r="VM32" s="113"/>
      <c r="VN32" s="113"/>
      <c r="VO32" s="113"/>
      <c r="VP32" s="113"/>
      <c r="VQ32" s="113"/>
      <c r="VR32" s="113"/>
      <c r="VS32" s="113"/>
      <c r="VT32" s="113"/>
      <c r="VU32" s="113"/>
      <c r="VV32" s="113"/>
      <c r="VW32" s="113"/>
      <c r="VX32" s="113"/>
      <c r="VY32" s="113"/>
      <c r="VZ32" s="113"/>
      <c r="WA32" s="113"/>
      <c r="WB32" s="113"/>
      <c r="WC32" s="113"/>
      <c r="WD32" s="113"/>
      <c r="WE32" s="113"/>
      <c r="WF32" s="113"/>
      <c r="WG32" s="113"/>
      <c r="WH32" s="113"/>
      <c r="WI32" s="113"/>
      <c r="WJ32" s="113"/>
      <c r="WK32" s="113"/>
      <c r="WL32" s="113"/>
      <c r="WM32" s="113"/>
      <c r="WN32" s="113"/>
      <c r="WO32" s="113"/>
      <c r="WP32" s="113"/>
      <c r="WQ32" s="113"/>
      <c r="WR32" s="113"/>
      <c r="WS32" s="113"/>
      <c r="WT32" s="113"/>
      <c r="WU32" s="113"/>
      <c r="WV32" s="113"/>
      <c r="WW32" s="113"/>
      <c r="WX32" s="113"/>
      <c r="WY32" s="113"/>
      <c r="WZ32" s="113"/>
      <c r="XA32" s="113"/>
      <c r="XB32" s="113"/>
      <c r="XC32" s="113"/>
      <c r="XD32" s="113"/>
      <c r="XE32" s="113"/>
      <c r="XF32" s="113"/>
      <c r="XG32" s="113"/>
      <c r="XH32" s="113"/>
      <c r="XI32" s="113"/>
      <c r="XJ32" s="113"/>
      <c r="XK32" s="113"/>
      <c r="XL32" s="113"/>
      <c r="XM32" s="113"/>
      <c r="XN32" s="113"/>
      <c r="XO32" s="113"/>
      <c r="XP32" s="113"/>
      <c r="XQ32" s="113"/>
      <c r="XR32" s="113"/>
      <c r="XS32" s="113"/>
      <c r="XT32" s="113"/>
      <c r="XU32" s="113"/>
      <c r="XV32" s="113"/>
      <c r="XW32" s="113"/>
      <c r="XX32" s="113"/>
      <c r="XY32" s="113"/>
      <c r="XZ32" s="113"/>
      <c r="YA32" s="113"/>
      <c r="YB32" s="113"/>
      <c r="YC32" s="113"/>
      <c r="YD32" s="113"/>
      <c r="YE32" s="113"/>
      <c r="YF32" s="113"/>
      <c r="YG32" s="113"/>
      <c r="YH32" s="113"/>
      <c r="YI32" s="113"/>
      <c r="YJ32" s="113"/>
      <c r="YK32" s="113"/>
      <c r="YL32" s="113"/>
      <c r="YM32" s="113"/>
      <c r="YN32" s="113"/>
      <c r="YO32" s="113"/>
      <c r="YP32" s="113"/>
      <c r="YQ32" s="113"/>
      <c r="YR32" s="113"/>
      <c r="YS32" s="113"/>
      <c r="YT32" s="113"/>
      <c r="YU32" s="113"/>
      <c r="YV32" s="113"/>
      <c r="YW32" s="113"/>
      <c r="YX32" s="113"/>
      <c r="YY32" s="113"/>
      <c r="YZ32" s="113"/>
      <c r="ZA32" s="113"/>
      <c r="ZB32" s="113"/>
      <c r="ZC32" s="113"/>
      <c r="ZD32" s="113"/>
      <c r="ZE32" s="113"/>
      <c r="ZF32" s="113"/>
      <c r="ZG32" s="113"/>
      <c r="ZH32" s="113"/>
      <c r="ZI32" s="113"/>
      <c r="ZJ32" s="113"/>
      <c r="ZK32" s="113"/>
      <c r="ZL32" s="113"/>
      <c r="ZM32" s="113"/>
      <c r="ZN32" s="113"/>
      <c r="ZO32" s="113"/>
      <c r="ZP32" s="113"/>
      <c r="ZQ32" s="113"/>
      <c r="ZR32" s="113"/>
      <c r="ZS32" s="113"/>
      <c r="ZT32" s="113"/>
      <c r="ZU32" s="113"/>
      <c r="ZV32" s="113"/>
      <c r="ZW32" s="113"/>
      <c r="ZX32" s="113"/>
      <c r="ZY32" s="113"/>
      <c r="ZZ32" s="113"/>
      <c r="AAA32" s="113"/>
      <c r="AAB32" s="113"/>
      <c r="AAC32" s="113"/>
      <c r="AAD32" s="113"/>
      <c r="AAE32" s="113"/>
      <c r="AAF32" s="113"/>
      <c r="AAG32" s="113"/>
      <c r="AAH32" s="113"/>
      <c r="AAI32" s="113"/>
      <c r="AAJ32" s="113"/>
      <c r="AAK32" s="113"/>
      <c r="AAL32" s="113"/>
      <c r="AAM32" s="113"/>
      <c r="AAN32" s="113"/>
      <c r="AAO32" s="113"/>
      <c r="AAP32" s="113"/>
      <c r="AAQ32" s="113"/>
      <c r="AAR32" s="113"/>
      <c r="AAS32" s="113"/>
      <c r="AAT32" s="113"/>
      <c r="AAU32" s="113"/>
      <c r="AAV32" s="113"/>
      <c r="AAW32" s="113"/>
      <c r="AAX32" s="113"/>
      <c r="AAY32" s="113"/>
      <c r="AAZ32" s="113"/>
      <c r="ABA32" s="113"/>
      <c r="ABB32" s="113"/>
      <c r="ABC32" s="113"/>
      <c r="ABD32" s="113"/>
      <c r="ABE32" s="113"/>
      <c r="ABF32" s="113"/>
      <c r="ABG32" s="113"/>
      <c r="ABH32" s="113"/>
      <c r="ABI32" s="113"/>
      <c r="ABJ32" s="113"/>
      <c r="ABK32" s="113"/>
      <c r="ABL32" s="113"/>
      <c r="ABM32" s="113"/>
      <c r="ABN32" s="113"/>
      <c r="ABO32" s="113"/>
      <c r="ABP32" s="113"/>
      <c r="ABQ32" s="113"/>
      <c r="ABR32" s="113"/>
      <c r="ABS32" s="113"/>
      <c r="ABT32" s="113"/>
      <c r="ABU32" s="113"/>
      <c r="ABV32" s="113"/>
      <c r="ABW32" s="113"/>
      <c r="ABX32" s="113"/>
      <c r="ABY32" s="113"/>
      <c r="ABZ32" s="113"/>
      <c r="ACA32" s="113"/>
      <c r="ACB32" s="113"/>
      <c r="ACC32" s="113"/>
      <c r="ACD32" s="113"/>
      <c r="ACE32" s="113"/>
      <c r="ACF32" s="113"/>
      <c r="ACG32" s="113"/>
      <c r="ACH32" s="113"/>
      <c r="ACI32" s="113"/>
      <c r="ACJ32" s="113"/>
      <c r="ACK32" s="113"/>
      <c r="ACL32" s="113"/>
      <c r="ACM32" s="113"/>
      <c r="ACN32" s="113"/>
      <c r="ACO32" s="113"/>
      <c r="ACP32" s="113"/>
      <c r="ACQ32" s="113"/>
      <c r="ACR32" s="113"/>
      <c r="ACS32" s="113"/>
      <c r="ACT32" s="113"/>
      <c r="ACU32" s="113"/>
      <c r="ACV32" s="113"/>
      <c r="ACW32" s="113"/>
      <c r="ACX32" s="113"/>
      <c r="ACY32" s="113"/>
      <c r="ACZ32" s="113"/>
      <c r="ADA32" s="113"/>
      <c r="ADB32" s="113"/>
      <c r="ADC32" s="113"/>
      <c r="ADD32" s="113"/>
      <c r="ADE32" s="113"/>
      <c r="ADF32" s="113"/>
      <c r="ADG32" s="113"/>
      <c r="ADH32" s="113"/>
      <c r="ADI32" s="113"/>
      <c r="ADJ32" s="113"/>
      <c r="ADK32" s="113"/>
      <c r="ADL32" s="113"/>
      <c r="ADM32" s="113"/>
      <c r="ADN32" s="113"/>
      <c r="ADO32" s="113"/>
      <c r="ADP32" s="113"/>
      <c r="ADQ32" s="113"/>
      <c r="ADR32" s="113"/>
      <c r="ADS32" s="113"/>
      <c r="ADT32" s="113"/>
      <c r="ADU32" s="113"/>
      <c r="ADV32" s="113"/>
      <c r="ADW32" s="113"/>
      <c r="ADX32" s="113"/>
      <c r="ADY32" s="113"/>
      <c r="ADZ32" s="113"/>
      <c r="AEA32" s="113"/>
      <c r="AEB32" s="113"/>
      <c r="AEC32" s="113"/>
      <c r="AED32" s="113"/>
      <c r="AEE32" s="113"/>
      <c r="AEF32" s="113"/>
      <c r="AEG32" s="113"/>
      <c r="AEH32" s="113"/>
      <c r="AEI32" s="113"/>
      <c r="AEJ32" s="113"/>
      <c r="AEK32" s="113"/>
      <c r="AEL32" s="113"/>
      <c r="AEM32" s="113"/>
      <c r="AEN32" s="113"/>
      <c r="AEO32" s="113"/>
      <c r="AEP32" s="113"/>
      <c r="AEQ32" s="113"/>
      <c r="AER32" s="113"/>
      <c r="AES32" s="113"/>
      <c r="AET32" s="113"/>
      <c r="AEU32" s="113"/>
      <c r="AEV32" s="113"/>
      <c r="AEW32" s="113"/>
      <c r="AEX32" s="113"/>
      <c r="AEY32" s="113"/>
      <c r="AEZ32" s="113"/>
      <c r="AFA32" s="113"/>
      <c r="AFB32" s="113"/>
      <c r="AFC32" s="113"/>
      <c r="AFD32" s="113"/>
      <c r="AFE32" s="113"/>
      <c r="AFF32" s="113"/>
      <c r="AFG32" s="113"/>
      <c r="AFH32" s="113"/>
      <c r="AFI32" s="113"/>
      <c r="AFJ32" s="113"/>
      <c r="AFK32" s="113"/>
      <c r="AFL32" s="113"/>
      <c r="AFM32" s="113"/>
      <c r="AFN32" s="113"/>
      <c r="AFO32" s="113"/>
      <c r="AFP32" s="113"/>
      <c r="AFQ32" s="113"/>
      <c r="AFR32" s="113"/>
      <c r="AFS32" s="113"/>
      <c r="AFT32" s="113"/>
      <c r="AFU32" s="113"/>
      <c r="AFV32" s="113"/>
      <c r="AFW32" s="113"/>
      <c r="AFX32" s="113"/>
      <c r="AFY32" s="113"/>
      <c r="AFZ32" s="113"/>
      <c r="AGA32" s="113"/>
      <c r="AGB32" s="113"/>
      <c r="AGC32" s="113"/>
      <c r="AGD32" s="113"/>
      <c r="AGE32" s="113"/>
      <c r="AGF32" s="113"/>
      <c r="AGG32" s="113"/>
      <c r="AGH32" s="113"/>
      <c r="AGI32" s="113"/>
      <c r="AGJ32" s="113"/>
      <c r="AGK32" s="113"/>
      <c r="AGL32" s="113"/>
      <c r="AGM32" s="113"/>
      <c r="AGN32" s="113"/>
      <c r="AGO32" s="113"/>
      <c r="AGP32" s="113"/>
      <c r="AGQ32" s="113"/>
      <c r="AGR32" s="113"/>
      <c r="AGS32" s="113"/>
      <c r="AGT32" s="113"/>
      <c r="AGU32" s="113"/>
      <c r="AGV32" s="113"/>
      <c r="AGW32" s="113"/>
      <c r="AGX32" s="113"/>
      <c r="AGY32" s="113"/>
      <c r="AGZ32" s="113"/>
      <c r="AHA32" s="113"/>
      <c r="AHB32" s="113"/>
      <c r="AHC32" s="113"/>
      <c r="AHD32" s="113"/>
      <c r="AHE32" s="113"/>
      <c r="AHF32" s="113"/>
      <c r="AHG32" s="113"/>
      <c r="AHH32" s="113"/>
      <c r="AHI32" s="113"/>
      <c r="AHJ32" s="113"/>
      <c r="AHK32" s="113"/>
      <c r="AHL32" s="113"/>
      <c r="AHM32" s="113"/>
      <c r="AHN32" s="113"/>
      <c r="AHO32" s="113"/>
      <c r="AHP32" s="113"/>
      <c r="AHQ32" s="113"/>
      <c r="AHR32" s="113"/>
      <c r="AHS32" s="113"/>
      <c r="AHT32" s="113"/>
      <c r="AHU32" s="113"/>
      <c r="AHV32" s="113"/>
      <c r="AHW32" s="113"/>
      <c r="AHX32" s="113"/>
      <c r="AHY32" s="113"/>
      <c r="AHZ32" s="113"/>
      <c r="AIA32" s="113"/>
      <c r="AIB32" s="113"/>
      <c r="AIC32" s="113"/>
      <c r="AID32" s="113"/>
      <c r="AIE32" s="113"/>
      <c r="AIF32" s="113"/>
      <c r="AIG32" s="113"/>
      <c r="AIH32" s="113"/>
      <c r="AII32" s="113"/>
      <c r="AIJ32" s="113"/>
      <c r="AIK32" s="113"/>
      <c r="AIL32" s="113"/>
      <c r="AIM32" s="113"/>
      <c r="AIN32" s="113"/>
      <c r="AIO32" s="113"/>
      <c r="AIP32" s="113"/>
      <c r="AIQ32" s="113"/>
      <c r="AIR32" s="113"/>
      <c r="AIS32" s="113"/>
      <c r="AIT32" s="113"/>
      <c r="AIU32" s="113"/>
      <c r="AIV32" s="113"/>
      <c r="AIW32" s="113"/>
      <c r="AIX32" s="113"/>
      <c r="AIY32" s="113"/>
      <c r="AIZ32" s="113"/>
      <c r="AJA32" s="113"/>
      <c r="AJB32" s="113"/>
      <c r="AJC32" s="113"/>
      <c r="AJD32" s="113"/>
      <c r="AJE32" s="113"/>
      <c r="AJF32" s="113"/>
      <c r="AJG32" s="113"/>
      <c r="AJH32" s="113"/>
      <c r="AJI32" s="113"/>
      <c r="AJJ32" s="113"/>
      <c r="AJK32" s="113"/>
      <c r="AJL32" s="113"/>
      <c r="AJM32" s="113"/>
      <c r="AJN32" s="113"/>
      <c r="AJO32" s="113"/>
      <c r="AJP32" s="113"/>
      <c r="AJQ32" s="113"/>
      <c r="AJR32" s="113"/>
      <c r="AJS32" s="113"/>
      <c r="AJT32" s="113"/>
      <c r="AJU32" s="113"/>
      <c r="AJV32" s="113"/>
      <c r="AJW32" s="113"/>
      <c r="AJX32" s="113"/>
      <c r="AJY32" s="113"/>
      <c r="AJZ32" s="113"/>
      <c r="AKA32" s="113"/>
      <c r="AKB32" s="113"/>
      <c r="AKC32" s="113"/>
      <c r="AKD32" s="113"/>
      <c r="AKE32" s="113"/>
      <c r="AKF32" s="113"/>
      <c r="AKG32" s="113"/>
      <c r="AKH32" s="113"/>
      <c r="AKI32" s="113"/>
      <c r="AKJ32" s="113"/>
      <c r="AKK32" s="113"/>
      <c r="AKL32" s="113"/>
      <c r="AKM32" s="113"/>
      <c r="AKN32" s="113"/>
      <c r="AKO32" s="113"/>
      <c r="AKP32" s="113"/>
      <c r="AKQ32" s="113"/>
      <c r="AKR32" s="113"/>
      <c r="AKS32" s="113"/>
      <c r="AKT32" s="113"/>
      <c r="AKU32" s="113"/>
      <c r="AKV32" s="113"/>
      <c r="AKW32" s="113"/>
      <c r="AKX32" s="113"/>
      <c r="AKY32" s="113"/>
      <c r="AKZ32" s="113"/>
      <c r="ALA32" s="113"/>
      <c r="ALB32" s="113"/>
      <c r="ALC32" s="113"/>
      <c r="ALD32" s="113"/>
      <c r="ALE32" s="113"/>
      <c r="ALF32" s="113"/>
      <c r="ALG32" s="113"/>
      <c r="ALH32" s="113"/>
      <c r="ALI32" s="113"/>
      <c r="ALJ32" s="113"/>
      <c r="ALK32" s="113"/>
      <c r="ALL32" s="113"/>
      <c r="ALM32" s="113"/>
      <c r="ALN32" s="113"/>
      <c r="ALO32" s="113"/>
      <c r="ALP32" s="113"/>
      <c r="ALQ32" s="113"/>
      <c r="ALR32" s="113"/>
      <c r="ALS32" s="113"/>
      <c r="ALT32" s="113"/>
      <c r="ALU32" s="113"/>
      <c r="ALV32" s="113"/>
      <c r="ALW32" s="113"/>
      <c r="ALX32" s="113"/>
      <c r="ALY32" s="113"/>
      <c r="ALZ32" s="113"/>
      <c r="AMA32" s="113"/>
      <c r="AMB32" s="113"/>
      <c r="AMC32" s="113"/>
      <c r="AMD32" s="113"/>
      <c r="AME32" s="113"/>
      <c r="AMF32" s="113"/>
      <c r="AMG32" s="113"/>
      <c r="AMH32" s="113"/>
      <c r="AMI32" s="113"/>
      <c r="AMJ32" s="113"/>
      <c r="AMK32" s="113"/>
      <c r="AML32" s="113"/>
      <c r="AMM32" s="113"/>
      <c r="AMN32" s="113"/>
      <c r="AMO32" s="113"/>
      <c r="AMP32" s="113"/>
      <c r="AMQ32" s="113"/>
      <c r="AMR32" s="113"/>
      <c r="AMS32" s="113"/>
      <c r="AMT32" s="113"/>
      <c r="AMU32" s="113"/>
      <c r="AMV32" s="113"/>
      <c r="AMW32" s="113"/>
      <c r="AMX32" s="113"/>
      <c r="AMY32" s="113"/>
      <c r="AMZ32" s="113"/>
      <c r="ANA32" s="113"/>
      <c r="ANB32" s="113"/>
      <c r="ANC32" s="113"/>
      <c r="AND32" s="113"/>
      <c r="ANE32" s="113"/>
      <c r="ANF32" s="113"/>
      <c r="ANG32" s="113"/>
      <c r="ANH32" s="113"/>
      <c r="ANI32" s="113"/>
      <c r="ANJ32" s="113"/>
      <c r="ANK32" s="113"/>
      <c r="ANL32" s="113"/>
      <c r="ANM32" s="113"/>
      <c r="ANN32" s="113"/>
      <c r="ANO32" s="113"/>
      <c r="ANP32" s="113"/>
      <c r="ANQ32" s="113"/>
      <c r="ANR32" s="113"/>
      <c r="ANS32" s="113"/>
      <c r="ANT32" s="113"/>
      <c r="ANU32" s="113"/>
      <c r="ANV32" s="113"/>
      <c r="ANW32" s="113"/>
      <c r="ANX32" s="113"/>
      <c r="ANY32" s="113"/>
      <c r="ANZ32" s="113"/>
      <c r="AOA32" s="113"/>
      <c r="AOB32" s="113"/>
      <c r="AOC32" s="113"/>
      <c r="AOD32" s="113"/>
      <c r="AOE32" s="113"/>
      <c r="AOF32" s="113"/>
      <c r="AOG32" s="113"/>
      <c r="AOH32" s="113"/>
      <c r="AOI32" s="113"/>
      <c r="AOJ32" s="113"/>
      <c r="AOK32" s="113"/>
      <c r="AOL32" s="113"/>
      <c r="AOM32" s="113"/>
      <c r="AON32" s="113"/>
      <c r="AOO32" s="113"/>
      <c r="AOP32" s="113"/>
      <c r="AOQ32" s="113"/>
      <c r="AOR32" s="113"/>
      <c r="AOS32" s="113"/>
      <c r="AOT32" s="113"/>
      <c r="AOU32" s="113"/>
      <c r="AOV32" s="113"/>
      <c r="AOW32" s="113"/>
      <c r="AOX32" s="113"/>
      <c r="AOY32" s="113"/>
      <c r="AOZ32" s="113"/>
      <c r="APA32" s="113"/>
      <c r="APB32" s="113"/>
      <c r="APC32" s="113"/>
      <c r="APD32" s="113"/>
      <c r="APE32" s="113"/>
      <c r="APF32" s="113"/>
      <c r="APG32" s="113"/>
      <c r="APH32" s="113"/>
      <c r="API32" s="113"/>
      <c r="APJ32" s="113"/>
      <c r="APK32" s="113"/>
      <c r="APL32" s="113"/>
      <c r="APM32" s="113"/>
      <c r="APN32" s="113"/>
      <c r="APO32" s="113"/>
      <c r="APP32" s="113"/>
      <c r="APQ32" s="113"/>
      <c r="APR32" s="113"/>
      <c r="APS32" s="113"/>
      <c r="APT32" s="113"/>
      <c r="APU32" s="113"/>
      <c r="APV32" s="113"/>
      <c r="APW32" s="113"/>
      <c r="APX32" s="113"/>
      <c r="APY32" s="113"/>
      <c r="APZ32" s="113"/>
      <c r="AQA32" s="113"/>
      <c r="AQB32" s="113"/>
      <c r="AQC32" s="113"/>
      <c r="AQD32" s="113"/>
      <c r="AQE32" s="113"/>
      <c r="AQF32" s="113"/>
      <c r="AQG32" s="113"/>
      <c r="AQH32" s="113"/>
      <c r="AQI32" s="113"/>
      <c r="AQJ32" s="113"/>
      <c r="AQK32" s="113"/>
      <c r="AQL32" s="113"/>
      <c r="AQM32" s="113"/>
      <c r="AQN32" s="113"/>
      <c r="AQO32" s="113"/>
      <c r="AQP32" s="113"/>
      <c r="AQQ32" s="113"/>
      <c r="AQR32" s="113"/>
      <c r="AQS32" s="113"/>
      <c r="AQT32" s="113"/>
      <c r="AQU32" s="113"/>
      <c r="AQV32" s="113"/>
      <c r="AQW32" s="113"/>
      <c r="AQX32" s="113"/>
      <c r="AQY32" s="113"/>
      <c r="AQZ32" s="113"/>
      <c r="ARA32" s="113"/>
      <c r="ARB32" s="113"/>
      <c r="ARC32" s="113"/>
      <c r="ARD32" s="113"/>
      <c r="ARE32" s="113"/>
      <c r="ARF32" s="113"/>
      <c r="ARG32" s="113"/>
      <c r="ARH32" s="113"/>
      <c r="ARI32" s="113"/>
      <c r="ARJ32" s="113"/>
      <c r="ARK32" s="113"/>
      <c r="ARL32" s="113"/>
      <c r="ARM32" s="113"/>
      <c r="ARN32" s="113"/>
      <c r="ARO32" s="113"/>
      <c r="ARP32" s="113"/>
      <c r="ARQ32" s="113"/>
      <c r="ARR32" s="113"/>
      <c r="ARS32" s="113"/>
      <c r="ART32" s="113"/>
      <c r="ARU32" s="113"/>
      <c r="ARV32" s="113"/>
      <c r="ARW32" s="113"/>
      <c r="ARX32" s="113"/>
      <c r="ARY32" s="113"/>
      <c r="ARZ32" s="113"/>
      <c r="ASA32" s="113"/>
      <c r="ASB32" s="113"/>
      <c r="ASC32" s="113"/>
      <c r="ASD32" s="113"/>
      <c r="ASE32" s="113"/>
      <c r="ASF32" s="113"/>
      <c r="ASG32" s="113"/>
      <c r="ASH32" s="113"/>
      <c r="ASI32" s="113"/>
      <c r="ASJ32" s="113"/>
      <c r="ASK32" s="113"/>
      <c r="ASL32" s="113"/>
      <c r="ASM32" s="113"/>
      <c r="ASN32" s="113"/>
      <c r="ASO32" s="113"/>
      <c r="ASP32" s="113"/>
      <c r="ASQ32" s="113"/>
      <c r="ASR32" s="113"/>
      <c r="ASS32" s="113"/>
      <c r="AST32" s="113"/>
      <c r="ASU32" s="113"/>
      <c r="ASV32" s="113"/>
      <c r="ASW32" s="113"/>
      <c r="ASX32" s="113"/>
      <c r="ASY32" s="113"/>
      <c r="ASZ32" s="113"/>
      <c r="ATA32" s="113"/>
      <c r="ATB32" s="113"/>
      <c r="ATC32" s="113"/>
      <c r="ATD32" s="113"/>
      <c r="ATE32" s="113"/>
      <c r="ATF32" s="113"/>
      <c r="ATG32" s="113"/>
      <c r="ATH32" s="113"/>
      <c r="ATI32" s="113"/>
      <c r="ATJ32" s="113"/>
      <c r="ATK32" s="113"/>
      <c r="ATL32" s="113"/>
      <c r="ATM32" s="113"/>
      <c r="ATN32" s="113"/>
      <c r="ATO32" s="113"/>
      <c r="ATP32" s="113"/>
      <c r="ATQ32" s="113"/>
      <c r="ATR32" s="113"/>
      <c r="ATS32" s="113"/>
      <c r="ATT32" s="113"/>
      <c r="ATU32" s="113"/>
      <c r="ATV32" s="113"/>
      <c r="ATW32" s="113"/>
      <c r="ATX32" s="113"/>
      <c r="ATY32" s="113"/>
      <c r="ATZ32" s="113"/>
      <c r="AUA32" s="113"/>
      <c r="AUB32" s="113"/>
      <c r="AUC32" s="113"/>
      <c r="AUD32" s="113"/>
      <c r="AUE32" s="113"/>
      <c r="AUF32" s="113"/>
      <c r="AUG32" s="113"/>
      <c r="AUH32" s="113"/>
      <c r="AUI32" s="113"/>
      <c r="AUJ32" s="113"/>
      <c r="AUK32" s="113"/>
      <c r="AUL32" s="113"/>
      <c r="AUM32" s="113"/>
      <c r="AUN32" s="113"/>
      <c r="AUO32" s="113"/>
      <c r="AUP32" s="113"/>
      <c r="AUQ32" s="113"/>
      <c r="AUR32" s="113"/>
      <c r="AUS32" s="113"/>
      <c r="AUT32" s="113"/>
      <c r="AUU32" s="113"/>
      <c r="AUV32" s="113"/>
      <c r="AUW32" s="113"/>
      <c r="AUX32" s="113"/>
      <c r="AUY32" s="113"/>
      <c r="AUZ32" s="113"/>
      <c r="AVA32" s="113"/>
      <c r="AVB32" s="113"/>
      <c r="AVC32" s="113"/>
      <c r="AVD32" s="113"/>
      <c r="AVE32" s="113"/>
      <c r="AVF32" s="113"/>
      <c r="AVG32" s="113"/>
      <c r="AVH32" s="113"/>
      <c r="AVI32" s="113"/>
      <c r="AVJ32" s="113"/>
      <c r="AVK32" s="113"/>
      <c r="AVL32" s="113"/>
      <c r="AVM32" s="113"/>
      <c r="AVN32" s="113"/>
      <c r="AVO32" s="113"/>
      <c r="AVP32" s="113"/>
      <c r="AVQ32" s="113"/>
      <c r="AVR32" s="113"/>
      <c r="AVS32" s="113"/>
      <c r="AVT32" s="113"/>
      <c r="AVU32" s="113"/>
      <c r="AVV32" s="113"/>
      <c r="AVW32" s="113"/>
      <c r="AVX32" s="113"/>
      <c r="AVY32" s="113"/>
      <c r="AVZ32" s="113"/>
      <c r="AWA32" s="113"/>
      <c r="AWB32" s="113"/>
      <c r="AWC32" s="113"/>
      <c r="AWD32" s="113"/>
      <c r="AWE32" s="113"/>
      <c r="AWF32" s="113"/>
      <c r="AWG32" s="113"/>
      <c r="AWH32" s="113"/>
      <c r="AWI32" s="113"/>
      <c r="AWJ32" s="113"/>
      <c r="AWK32" s="113"/>
      <c r="AWL32" s="113"/>
      <c r="AWM32" s="113"/>
      <c r="AWN32" s="113"/>
      <c r="AWO32" s="113"/>
      <c r="AWP32" s="113"/>
      <c r="AWQ32" s="113"/>
      <c r="AWR32" s="113"/>
      <c r="AWS32" s="113"/>
      <c r="AWT32" s="113"/>
      <c r="AWU32" s="113"/>
      <c r="AWV32" s="113"/>
      <c r="AWW32" s="113"/>
      <c r="AWX32" s="113"/>
      <c r="AWY32" s="113"/>
      <c r="AWZ32" s="113"/>
      <c r="AXA32" s="113"/>
      <c r="AXB32" s="113"/>
      <c r="AXC32" s="113"/>
      <c r="AXD32" s="113"/>
      <c r="AXE32" s="113"/>
      <c r="AXF32" s="113"/>
      <c r="AXG32" s="113"/>
      <c r="AXH32" s="113"/>
      <c r="AXI32" s="113"/>
      <c r="AXJ32" s="113"/>
      <c r="AXK32" s="113"/>
      <c r="AXL32" s="113"/>
      <c r="AXM32" s="113"/>
      <c r="AXN32" s="113"/>
      <c r="AXO32" s="113"/>
      <c r="AXP32" s="113"/>
      <c r="AXQ32" s="113"/>
      <c r="AXR32" s="113"/>
      <c r="AXS32" s="113"/>
      <c r="AXT32" s="113"/>
      <c r="AXU32" s="113"/>
      <c r="AXV32" s="113"/>
      <c r="AXW32" s="113"/>
      <c r="AXX32" s="113"/>
      <c r="AXY32" s="113"/>
      <c r="AXZ32" s="113"/>
      <c r="AYA32" s="113"/>
      <c r="AYB32" s="113"/>
      <c r="AYC32" s="113"/>
      <c r="AYD32" s="113"/>
      <c r="AYE32" s="113"/>
      <c r="AYF32" s="113"/>
      <c r="AYG32" s="113"/>
      <c r="AYH32" s="113"/>
      <c r="AYI32" s="113"/>
      <c r="AYJ32" s="113"/>
      <c r="AYK32" s="113"/>
      <c r="AYL32" s="113"/>
      <c r="AYM32" s="113"/>
      <c r="AYN32" s="113"/>
      <c r="AYO32" s="113"/>
      <c r="AYP32" s="113"/>
      <c r="AYQ32" s="113"/>
      <c r="AYR32" s="113"/>
      <c r="AYS32" s="113"/>
      <c r="AYT32" s="113"/>
      <c r="AYU32" s="113"/>
      <c r="AYV32" s="113"/>
      <c r="AYW32" s="113"/>
      <c r="AYX32" s="113"/>
      <c r="AYY32" s="113"/>
      <c r="AYZ32" s="113"/>
      <c r="AZA32" s="113"/>
      <c r="AZB32" s="113"/>
      <c r="AZC32" s="113"/>
      <c r="AZD32" s="113"/>
      <c r="AZE32" s="113"/>
      <c r="AZF32" s="113"/>
      <c r="AZG32" s="113"/>
      <c r="AZH32" s="113"/>
      <c r="AZI32" s="113"/>
      <c r="AZJ32" s="113"/>
      <c r="AZK32" s="113"/>
      <c r="AZL32" s="113"/>
      <c r="AZM32" s="113"/>
      <c r="AZN32" s="113"/>
      <c r="AZO32" s="113"/>
      <c r="AZP32" s="113"/>
      <c r="AZQ32" s="113"/>
      <c r="AZR32" s="113"/>
      <c r="AZS32" s="113"/>
      <c r="AZT32" s="113"/>
      <c r="AZU32" s="113"/>
      <c r="AZV32" s="113"/>
      <c r="AZW32" s="113"/>
      <c r="AZX32" s="113"/>
      <c r="AZY32" s="113"/>
      <c r="AZZ32" s="113"/>
      <c r="BAA32" s="113"/>
      <c r="BAB32" s="113"/>
      <c r="BAC32" s="113"/>
      <c r="BAD32" s="113"/>
      <c r="BAE32" s="113"/>
      <c r="BAF32" s="113"/>
      <c r="BAG32" s="113"/>
      <c r="BAH32" s="113"/>
      <c r="BAI32" s="113"/>
      <c r="BAJ32" s="113"/>
      <c r="BAK32" s="113"/>
      <c r="BAL32" s="113"/>
      <c r="BAM32" s="113"/>
      <c r="BAN32" s="113"/>
      <c r="BAO32" s="113"/>
      <c r="BAP32" s="113"/>
      <c r="BAQ32" s="113"/>
      <c r="BAR32" s="113"/>
      <c r="BAS32" s="113"/>
      <c r="BAT32" s="113"/>
      <c r="BAU32" s="113"/>
      <c r="BAV32" s="113"/>
      <c r="BAW32" s="113"/>
      <c r="BAX32" s="113"/>
      <c r="BAY32" s="113"/>
      <c r="BAZ32" s="113"/>
      <c r="BBA32" s="113"/>
      <c r="BBB32" s="113"/>
      <c r="BBC32" s="113"/>
      <c r="BBD32" s="113"/>
      <c r="BBE32" s="113"/>
      <c r="BBF32" s="113"/>
      <c r="BBG32" s="113"/>
      <c r="BBH32" s="113"/>
      <c r="BBI32" s="113"/>
      <c r="BBJ32" s="113"/>
      <c r="BBK32" s="113"/>
      <c r="BBL32" s="113"/>
      <c r="BBM32" s="113"/>
      <c r="BBN32" s="113"/>
      <c r="BBO32" s="113"/>
      <c r="BBP32" s="113"/>
      <c r="BBQ32" s="113"/>
      <c r="BBR32" s="113"/>
      <c r="BBS32" s="113"/>
      <c r="BBT32" s="113"/>
      <c r="BBU32" s="113"/>
      <c r="BBV32" s="113"/>
      <c r="BBW32" s="113"/>
      <c r="BBX32" s="113"/>
      <c r="BBY32" s="113"/>
      <c r="BBZ32" s="113"/>
      <c r="BCA32" s="113"/>
      <c r="BCB32" s="113"/>
      <c r="BCC32" s="113"/>
      <c r="BCD32" s="113"/>
      <c r="BCE32" s="113"/>
      <c r="BCF32" s="113"/>
      <c r="BCG32" s="113"/>
      <c r="BCH32" s="113"/>
      <c r="BCI32" s="113"/>
      <c r="BCJ32" s="113"/>
      <c r="BCK32" s="113"/>
      <c r="BCL32" s="113"/>
      <c r="BCM32" s="113"/>
      <c r="BCN32" s="113"/>
      <c r="BCO32" s="113"/>
      <c r="BCP32" s="113"/>
      <c r="BCQ32" s="113"/>
      <c r="BCR32" s="113"/>
      <c r="BCS32" s="113"/>
      <c r="BCT32" s="113"/>
      <c r="BCU32" s="113"/>
      <c r="BCV32" s="113"/>
      <c r="BCW32" s="113"/>
      <c r="BCX32" s="113"/>
      <c r="BCY32" s="113"/>
      <c r="BCZ32" s="113"/>
      <c r="BDA32" s="113"/>
      <c r="BDB32" s="113"/>
      <c r="BDC32" s="113"/>
      <c r="BDD32" s="113"/>
      <c r="BDE32" s="113"/>
      <c r="BDF32" s="113"/>
      <c r="BDG32" s="113"/>
      <c r="BDH32" s="113"/>
      <c r="BDI32" s="113"/>
      <c r="BDJ32" s="113"/>
      <c r="BDK32" s="113"/>
      <c r="BDL32" s="113"/>
      <c r="BDM32" s="113"/>
      <c r="BDN32" s="113"/>
      <c r="BDO32" s="113"/>
      <c r="BDP32" s="113"/>
      <c r="BDQ32" s="113"/>
      <c r="BDR32" s="113"/>
      <c r="BDS32" s="113"/>
      <c r="BDT32" s="113"/>
      <c r="BDU32" s="113"/>
      <c r="BDV32" s="113"/>
      <c r="BDW32" s="113"/>
      <c r="BDX32" s="113"/>
      <c r="BDY32" s="113"/>
      <c r="BDZ32" s="113"/>
      <c r="BEA32" s="113"/>
      <c r="BEB32" s="113"/>
      <c r="BEC32" s="113"/>
      <c r="BED32" s="113"/>
      <c r="BEE32" s="113"/>
      <c r="BEF32" s="113"/>
      <c r="BEG32" s="113"/>
      <c r="BEH32" s="113"/>
      <c r="BEI32" s="113"/>
      <c r="BEJ32" s="113"/>
      <c r="BEK32" s="113"/>
      <c r="BEL32" s="113"/>
      <c r="BEM32" s="113"/>
      <c r="BEN32" s="113"/>
      <c r="BEO32" s="113"/>
      <c r="BEP32" s="113"/>
      <c r="BEQ32" s="113"/>
      <c r="BER32" s="113"/>
      <c r="BES32" s="113"/>
      <c r="BET32" s="113"/>
      <c r="BEU32" s="113"/>
      <c r="BEV32" s="113"/>
      <c r="BEW32" s="113"/>
      <c r="BEX32" s="113"/>
      <c r="BEY32" s="113"/>
      <c r="BEZ32" s="113"/>
      <c r="BFA32" s="113"/>
      <c r="BFB32" s="113"/>
      <c r="BFC32" s="113"/>
      <c r="BFD32" s="113"/>
      <c r="BFE32" s="113"/>
      <c r="BFF32" s="113"/>
      <c r="BFG32" s="113"/>
      <c r="BFH32" s="113"/>
      <c r="BFI32" s="113"/>
      <c r="BFJ32" s="113"/>
      <c r="BFK32" s="113"/>
      <c r="BFL32" s="113"/>
      <c r="BFM32" s="113"/>
      <c r="BFN32" s="113"/>
      <c r="BFO32" s="113"/>
      <c r="BFP32" s="113"/>
      <c r="BFQ32" s="113"/>
      <c r="BFR32" s="113"/>
      <c r="BFS32" s="113"/>
      <c r="BFT32" s="113"/>
      <c r="BFU32" s="113"/>
      <c r="BFV32" s="113"/>
      <c r="BFW32" s="113"/>
      <c r="BFX32" s="113"/>
      <c r="BFY32" s="113"/>
      <c r="BFZ32" s="113"/>
      <c r="BGA32" s="113"/>
      <c r="BGB32" s="113"/>
      <c r="BGC32" s="113"/>
      <c r="BGD32" s="113"/>
      <c r="BGE32" s="113"/>
      <c r="BGF32" s="113"/>
      <c r="BGG32" s="113"/>
      <c r="BGH32" s="113"/>
      <c r="BGI32" s="113"/>
      <c r="BGJ32" s="113"/>
      <c r="BGK32" s="113"/>
      <c r="BGL32" s="113"/>
      <c r="BGM32" s="113"/>
      <c r="BGN32" s="113"/>
      <c r="BGO32" s="113"/>
      <c r="BGP32" s="113"/>
      <c r="BGQ32" s="113"/>
      <c r="BGR32" s="113"/>
      <c r="BGS32" s="113"/>
      <c r="BGT32" s="113"/>
      <c r="BGU32" s="113"/>
      <c r="BGV32" s="113"/>
      <c r="BGW32" s="113"/>
      <c r="BGX32" s="113"/>
      <c r="BGY32" s="113"/>
      <c r="BGZ32" s="113"/>
      <c r="BHA32" s="113"/>
      <c r="BHB32" s="113"/>
      <c r="BHC32" s="113"/>
      <c r="BHD32" s="113"/>
      <c r="BHE32" s="113"/>
      <c r="BHF32" s="113"/>
      <c r="BHG32" s="113"/>
      <c r="BHH32" s="113"/>
      <c r="BHI32" s="113"/>
      <c r="BHJ32" s="113"/>
      <c r="BHK32" s="113"/>
      <c r="BHL32" s="113"/>
      <c r="BHM32" s="113"/>
      <c r="BHN32" s="113"/>
      <c r="BHO32" s="113"/>
      <c r="BHP32" s="113"/>
      <c r="BHQ32" s="113"/>
      <c r="BHR32" s="113"/>
      <c r="BHS32" s="113"/>
      <c r="BHT32" s="113"/>
      <c r="BHU32" s="113"/>
      <c r="BHV32" s="113"/>
      <c r="BHW32" s="113"/>
      <c r="BHX32" s="113"/>
      <c r="BHY32" s="113"/>
      <c r="BHZ32" s="113"/>
      <c r="BIA32" s="113"/>
      <c r="BIB32" s="113"/>
      <c r="BIC32" s="113"/>
      <c r="BID32" s="113"/>
      <c r="BIE32" s="113"/>
      <c r="BIF32" s="113"/>
      <c r="BIG32" s="113"/>
      <c r="BIH32" s="113"/>
      <c r="BII32" s="113"/>
      <c r="BIJ32" s="113"/>
      <c r="BIK32" s="113"/>
      <c r="BIL32" s="113"/>
      <c r="BIM32" s="113"/>
      <c r="BIN32" s="113"/>
      <c r="BIO32" s="113"/>
      <c r="BIP32" s="113"/>
      <c r="BIQ32" s="113"/>
      <c r="BIR32" s="113"/>
      <c r="BIS32" s="113"/>
      <c r="BIT32" s="113"/>
      <c r="BIU32" s="113"/>
      <c r="BIV32" s="113"/>
      <c r="BIW32" s="113"/>
      <c r="BIX32" s="113"/>
      <c r="BIY32" s="113"/>
      <c r="BIZ32" s="113"/>
      <c r="BJA32" s="113"/>
      <c r="BJB32" s="113"/>
      <c r="BJC32" s="113"/>
      <c r="BJD32" s="113"/>
      <c r="BJE32" s="113"/>
      <c r="BJF32" s="113"/>
      <c r="BJG32" s="113"/>
      <c r="BJH32" s="113"/>
      <c r="BJI32" s="113"/>
      <c r="BJJ32" s="113"/>
      <c r="BJK32" s="113"/>
      <c r="BJL32" s="113"/>
      <c r="BJM32" s="113"/>
      <c r="BJN32" s="113"/>
      <c r="BJO32" s="113"/>
      <c r="BJP32" s="113"/>
      <c r="BJQ32" s="113"/>
      <c r="BJR32" s="113"/>
      <c r="BJS32" s="113"/>
      <c r="BJT32" s="113"/>
      <c r="BJU32" s="113"/>
      <c r="BJV32" s="113"/>
      <c r="BJW32" s="113"/>
      <c r="BJX32" s="113"/>
      <c r="BJY32" s="113"/>
      <c r="BJZ32" s="113"/>
      <c r="BKA32" s="113"/>
      <c r="BKB32" s="113"/>
      <c r="BKC32" s="113"/>
      <c r="BKD32" s="113"/>
      <c r="BKE32" s="113"/>
      <c r="BKF32" s="113"/>
      <c r="BKG32" s="113"/>
      <c r="BKH32" s="113"/>
      <c r="BKI32" s="113"/>
      <c r="BKJ32" s="113"/>
      <c r="BKK32" s="113"/>
      <c r="BKL32" s="113"/>
      <c r="BKM32" s="113"/>
      <c r="BKN32" s="113"/>
      <c r="BKO32" s="113"/>
      <c r="BKP32" s="113"/>
      <c r="BKQ32" s="113"/>
      <c r="BKR32" s="113"/>
      <c r="BKS32" s="113"/>
      <c r="BKT32" s="113"/>
      <c r="BKU32" s="113"/>
      <c r="BKV32" s="113"/>
      <c r="BKW32" s="113"/>
      <c r="BKX32" s="113"/>
      <c r="BKY32" s="113"/>
      <c r="BKZ32" s="113"/>
      <c r="BLA32" s="113"/>
      <c r="BLB32" s="113"/>
      <c r="BLC32" s="113"/>
      <c r="BLD32" s="113"/>
      <c r="BLE32" s="113"/>
      <c r="BLF32" s="113"/>
      <c r="BLG32" s="113"/>
      <c r="BLH32" s="113"/>
      <c r="BLI32" s="113"/>
      <c r="BLJ32" s="113"/>
      <c r="BLK32" s="113"/>
      <c r="BLL32" s="113"/>
      <c r="BLM32" s="113"/>
      <c r="BLN32" s="113"/>
      <c r="BLO32" s="113"/>
      <c r="BLP32" s="113"/>
      <c r="BLQ32" s="113"/>
      <c r="BLR32" s="113"/>
      <c r="BLS32" s="113"/>
      <c r="BLT32" s="113"/>
      <c r="BLU32" s="113"/>
      <c r="BLV32" s="113"/>
      <c r="BLW32" s="113"/>
      <c r="BLX32" s="113"/>
      <c r="BLY32" s="113"/>
      <c r="BLZ32" s="113"/>
      <c r="BMA32" s="113"/>
      <c r="BMB32" s="113"/>
      <c r="BMC32" s="113"/>
      <c r="BMD32" s="113"/>
      <c r="BME32" s="113"/>
      <c r="BMF32" s="113"/>
      <c r="BMG32" s="113"/>
      <c r="BMH32" s="113"/>
      <c r="BMI32" s="113"/>
      <c r="BMJ32" s="113"/>
      <c r="BMK32" s="113"/>
      <c r="BML32" s="113"/>
      <c r="BMM32" s="113"/>
      <c r="BMN32" s="113"/>
      <c r="BMO32" s="113"/>
      <c r="BMP32" s="113"/>
      <c r="BMQ32" s="113"/>
      <c r="BMR32" s="113"/>
      <c r="BMS32" s="113"/>
      <c r="BMT32" s="113"/>
      <c r="BMU32" s="113"/>
      <c r="BMV32" s="113"/>
      <c r="BMW32" s="113"/>
      <c r="BMX32" s="113"/>
      <c r="BMY32" s="113"/>
      <c r="BMZ32" s="113"/>
      <c r="BNA32" s="113"/>
      <c r="BNB32" s="113"/>
      <c r="BNC32" s="113"/>
      <c r="BND32" s="113"/>
      <c r="BNE32" s="113"/>
      <c r="BNF32" s="113"/>
      <c r="BNG32" s="113"/>
      <c r="BNH32" s="113"/>
      <c r="BNI32" s="113"/>
      <c r="BNJ32" s="113"/>
      <c r="BNK32" s="113"/>
      <c r="BNL32" s="113"/>
      <c r="BNM32" s="113"/>
      <c r="BNN32" s="113"/>
      <c r="BNO32" s="113"/>
      <c r="BNP32" s="113"/>
      <c r="BNQ32" s="113"/>
      <c r="BNR32" s="113"/>
      <c r="BNS32" s="113"/>
      <c r="BNT32" s="113"/>
      <c r="BNU32" s="113"/>
      <c r="BNV32" s="113"/>
      <c r="BNW32" s="113"/>
      <c r="BNX32" s="113"/>
      <c r="BNY32" s="113"/>
      <c r="BNZ32" s="113"/>
      <c r="BOA32" s="113"/>
      <c r="BOB32" s="113"/>
      <c r="BOC32" s="113"/>
      <c r="BOD32" s="113"/>
      <c r="BOE32" s="113"/>
      <c r="BOF32" s="113"/>
      <c r="BOG32" s="113"/>
      <c r="BOH32" s="113"/>
      <c r="BOI32" s="113"/>
      <c r="BOJ32" s="113"/>
      <c r="BOK32" s="113"/>
      <c r="BOL32" s="113"/>
      <c r="BOM32" s="113"/>
      <c r="BON32" s="113"/>
      <c r="BOO32" s="113"/>
      <c r="BOP32" s="113"/>
      <c r="BOQ32" s="113"/>
      <c r="BOR32" s="113"/>
      <c r="BOS32" s="113"/>
      <c r="BOT32" s="113"/>
      <c r="BOU32" s="113"/>
      <c r="BOV32" s="113"/>
      <c r="BOW32" s="113"/>
      <c r="BOX32" s="113"/>
      <c r="BOY32" s="113"/>
      <c r="BOZ32" s="113"/>
      <c r="BPA32" s="113"/>
      <c r="BPB32" s="113"/>
      <c r="BPC32" s="113"/>
      <c r="BPD32" s="113"/>
      <c r="BPE32" s="113"/>
      <c r="BPF32" s="113"/>
      <c r="BPG32" s="113"/>
      <c r="BPH32" s="113"/>
      <c r="BPI32" s="113"/>
      <c r="BPJ32" s="113"/>
      <c r="BPK32" s="113"/>
      <c r="BPL32" s="113"/>
      <c r="BPM32" s="113"/>
      <c r="BPN32" s="113"/>
      <c r="BPO32" s="113"/>
      <c r="BPP32" s="113"/>
      <c r="BPQ32" s="113"/>
      <c r="BPR32" s="113"/>
      <c r="BPS32" s="113"/>
      <c r="BPT32" s="113"/>
      <c r="BPU32" s="113"/>
      <c r="BPV32" s="113"/>
      <c r="BPW32" s="113"/>
      <c r="BPX32" s="113"/>
      <c r="BPY32" s="113"/>
      <c r="BPZ32" s="113"/>
      <c r="BQA32" s="113"/>
      <c r="BQB32" s="113"/>
      <c r="BQC32" s="113"/>
      <c r="BQD32" s="113"/>
      <c r="BQE32" s="113"/>
      <c r="BQF32" s="113"/>
      <c r="BQG32" s="113"/>
      <c r="BQH32" s="113"/>
      <c r="BQI32" s="113"/>
      <c r="BQJ32" s="113"/>
      <c r="BQK32" s="113"/>
      <c r="BQL32" s="113"/>
      <c r="BQM32" s="113"/>
      <c r="BQN32" s="113"/>
      <c r="BQO32" s="113"/>
      <c r="BQP32" s="113"/>
      <c r="BQQ32" s="113"/>
      <c r="BQR32" s="113"/>
      <c r="BQS32" s="113"/>
      <c r="BQT32" s="113"/>
      <c r="BQU32" s="113"/>
      <c r="BQV32" s="113"/>
      <c r="BQW32" s="113"/>
      <c r="BQX32" s="113"/>
      <c r="BQY32" s="113"/>
      <c r="BQZ32" s="113"/>
      <c r="BRA32" s="113"/>
      <c r="BRB32" s="113"/>
      <c r="BRC32" s="113"/>
      <c r="BRD32" s="113"/>
      <c r="BRE32" s="113"/>
      <c r="BRF32" s="113"/>
      <c r="BRG32" s="113"/>
      <c r="BRH32" s="113"/>
      <c r="BRI32" s="113"/>
      <c r="BRJ32" s="113"/>
      <c r="BRK32" s="113"/>
      <c r="BRL32" s="113"/>
      <c r="BRM32" s="113"/>
      <c r="BRN32" s="113"/>
      <c r="BRO32" s="113"/>
      <c r="BRP32" s="113"/>
      <c r="BRQ32" s="113"/>
      <c r="BRR32" s="113"/>
      <c r="BRS32" s="113"/>
      <c r="BRT32" s="113"/>
      <c r="BRU32" s="113"/>
      <c r="BRV32" s="113"/>
      <c r="BRW32" s="113"/>
      <c r="BRX32" s="113"/>
      <c r="BRY32" s="113"/>
      <c r="BRZ32" s="113"/>
      <c r="BSA32" s="113"/>
      <c r="BSB32" s="113"/>
      <c r="BSC32" s="113"/>
      <c r="BSD32" s="113"/>
      <c r="BSE32" s="113"/>
      <c r="BSF32" s="113"/>
      <c r="BSG32" s="113"/>
      <c r="BSH32" s="113"/>
      <c r="BSI32" s="113"/>
      <c r="BSJ32" s="113"/>
      <c r="BSK32" s="113"/>
      <c r="BSL32" s="113"/>
      <c r="BSM32" s="113"/>
      <c r="BSN32" s="113"/>
      <c r="BSO32" s="113"/>
      <c r="BSP32" s="113"/>
      <c r="BSQ32" s="113"/>
      <c r="BSR32" s="113"/>
      <c r="BSS32" s="113"/>
      <c r="BST32" s="113"/>
      <c r="BSU32" s="113"/>
      <c r="BSV32" s="113"/>
      <c r="BSW32" s="113"/>
      <c r="BSX32" s="113"/>
      <c r="BSY32" s="113"/>
      <c r="BSZ32" s="113"/>
      <c r="BTA32" s="113"/>
      <c r="BTB32" s="113"/>
      <c r="BTC32" s="113"/>
      <c r="BTD32" s="113"/>
      <c r="BTE32" s="113"/>
      <c r="BTF32" s="113"/>
      <c r="BTG32" s="113"/>
      <c r="BTH32" s="113"/>
      <c r="BTI32" s="113"/>
      <c r="BTJ32" s="113"/>
      <c r="BTK32" s="113"/>
      <c r="BTL32" s="113"/>
      <c r="BTM32" s="113"/>
      <c r="BTN32" s="113"/>
      <c r="BTO32" s="113"/>
      <c r="BTP32" s="113"/>
      <c r="BTQ32" s="113"/>
      <c r="BTR32" s="113"/>
      <c r="BTS32" s="113"/>
      <c r="BTT32" s="113"/>
      <c r="BTU32" s="113"/>
      <c r="BTV32" s="113"/>
      <c r="BTW32" s="113"/>
      <c r="BTX32" s="113"/>
      <c r="BTY32" s="113"/>
      <c r="BTZ32" s="113"/>
      <c r="BUA32" s="113"/>
      <c r="BUB32" s="113"/>
      <c r="BUC32" s="113"/>
      <c r="BUD32" s="113"/>
      <c r="BUE32" s="113"/>
      <c r="BUF32" s="113"/>
      <c r="BUG32" s="113"/>
      <c r="BUH32" s="113"/>
      <c r="BUI32" s="113"/>
      <c r="BUJ32" s="113"/>
      <c r="BUK32" s="113"/>
      <c r="BUL32" s="113"/>
      <c r="BUM32" s="113"/>
      <c r="BUN32" s="113"/>
      <c r="BUO32" s="113"/>
      <c r="BUP32" s="113"/>
      <c r="BUQ32" s="113"/>
      <c r="BUR32" s="113"/>
      <c r="BUS32" s="113"/>
      <c r="BUT32" s="113"/>
      <c r="BUU32" s="113"/>
      <c r="BUV32" s="113"/>
      <c r="BUW32" s="113"/>
      <c r="BUX32" s="113"/>
      <c r="BUY32" s="113"/>
      <c r="BUZ32" s="113"/>
      <c r="BVA32" s="113"/>
      <c r="BVB32" s="113"/>
      <c r="BVC32" s="113"/>
      <c r="BVD32" s="113"/>
      <c r="BVE32" s="113"/>
      <c r="BVF32" s="113"/>
      <c r="BVG32" s="113"/>
      <c r="BVH32" s="113"/>
      <c r="BVI32" s="113"/>
      <c r="BVJ32" s="113"/>
      <c r="BVK32" s="113"/>
      <c r="BVL32" s="113"/>
      <c r="BVM32" s="113"/>
      <c r="BVN32" s="113"/>
      <c r="BVO32" s="113"/>
      <c r="BVP32" s="113"/>
      <c r="BVQ32" s="113"/>
      <c r="BVR32" s="113"/>
      <c r="BVS32" s="113"/>
      <c r="BVT32" s="113"/>
      <c r="BVU32" s="113"/>
      <c r="BVV32" s="113"/>
      <c r="BVW32" s="113"/>
      <c r="BVX32" s="113"/>
      <c r="BVY32" s="113"/>
      <c r="BVZ32" s="113"/>
      <c r="BWA32" s="113"/>
      <c r="BWB32" s="113"/>
      <c r="BWC32" s="113"/>
      <c r="BWD32" s="113"/>
      <c r="BWE32" s="113"/>
      <c r="BWF32" s="113"/>
      <c r="BWG32" s="113"/>
      <c r="BWH32" s="113"/>
      <c r="BWI32" s="113"/>
      <c r="BWJ32" s="113"/>
      <c r="BWK32" s="113"/>
      <c r="BWL32" s="113"/>
      <c r="BWM32" s="113"/>
      <c r="BWN32" s="113"/>
      <c r="BWO32" s="113"/>
      <c r="BWP32" s="113"/>
      <c r="BWQ32" s="113"/>
      <c r="BWR32" s="113"/>
      <c r="BWS32" s="113"/>
      <c r="BWT32" s="113"/>
      <c r="BWU32" s="113"/>
      <c r="BWV32" s="113"/>
      <c r="BWW32" s="113"/>
      <c r="BWX32" s="113"/>
      <c r="BWY32" s="113"/>
      <c r="BWZ32" s="113"/>
      <c r="BXA32" s="113"/>
      <c r="BXB32" s="113"/>
      <c r="BXC32" s="113"/>
      <c r="BXD32" s="113"/>
      <c r="BXE32" s="113"/>
      <c r="BXF32" s="113"/>
      <c r="BXG32" s="113"/>
      <c r="BXH32" s="113"/>
      <c r="BXI32" s="113"/>
      <c r="BXJ32" s="113"/>
      <c r="BXK32" s="113"/>
      <c r="BXL32" s="113"/>
      <c r="BXM32" s="113"/>
      <c r="BXN32" s="113"/>
      <c r="BXO32" s="113"/>
      <c r="BXP32" s="113"/>
      <c r="BXQ32" s="113"/>
      <c r="BXR32" s="113"/>
      <c r="BXS32" s="113"/>
      <c r="BXT32" s="113"/>
      <c r="BXU32" s="113"/>
      <c r="BXV32" s="113"/>
      <c r="BXW32" s="113"/>
      <c r="BXX32" s="113"/>
      <c r="BXY32" s="113"/>
      <c r="BXZ32" s="113"/>
      <c r="BYA32" s="113"/>
      <c r="BYB32" s="113"/>
      <c r="BYC32" s="113"/>
      <c r="BYD32" s="113"/>
      <c r="BYE32" s="113"/>
      <c r="BYF32" s="113"/>
      <c r="BYG32" s="113"/>
      <c r="BYH32" s="113"/>
      <c r="BYI32" s="113"/>
      <c r="BYJ32" s="113"/>
      <c r="BYK32" s="113"/>
      <c r="BYL32" s="113"/>
      <c r="BYM32" s="113"/>
      <c r="BYN32" s="113"/>
      <c r="BYO32" s="113"/>
      <c r="BYP32" s="113"/>
      <c r="BYQ32" s="113"/>
      <c r="BYR32" s="113"/>
      <c r="BYS32" s="113"/>
      <c r="BYT32" s="113"/>
      <c r="BYU32" s="113"/>
      <c r="BYV32" s="113"/>
      <c r="BYW32" s="113"/>
      <c r="BYX32" s="113"/>
      <c r="BYY32" s="113"/>
      <c r="BYZ32" s="113"/>
      <c r="BZA32" s="113"/>
      <c r="BZB32" s="113"/>
      <c r="BZC32" s="113"/>
      <c r="BZD32" s="113"/>
      <c r="BZE32" s="113"/>
      <c r="BZF32" s="113"/>
      <c r="BZG32" s="113"/>
      <c r="BZH32" s="113"/>
      <c r="BZI32" s="113"/>
      <c r="BZJ32" s="113"/>
      <c r="BZK32" s="113"/>
      <c r="BZL32" s="113"/>
      <c r="BZM32" s="113"/>
      <c r="BZN32" s="113"/>
      <c r="BZO32" s="113"/>
      <c r="BZP32" s="113"/>
      <c r="BZQ32" s="113"/>
      <c r="BZR32" s="113"/>
      <c r="BZS32" s="113"/>
      <c r="BZT32" s="113"/>
      <c r="BZU32" s="113"/>
      <c r="BZV32" s="113"/>
      <c r="BZW32" s="113"/>
      <c r="BZX32" s="113"/>
      <c r="BZY32" s="113"/>
      <c r="BZZ32" s="113"/>
      <c r="CAA32" s="113"/>
      <c r="CAB32" s="113"/>
      <c r="CAC32" s="113"/>
      <c r="CAD32" s="113"/>
      <c r="CAE32" s="113"/>
      <c r="CAF32" s="113"/>
      <c r="CAG32" s="113"/>
      <c r="CAH32" s="113"/>
      <c r="CAI32" s="113"/>
      <c r="CAJ32" s="113"/>
      <c r="CAK32" s="113"/>
      <c r="CAL32" s="113"/>
      <c r="CAM32" s="113"/>
      <c r="CAN32" s="113"/>
      <c r="CAO32" s="113"/>
      <c r="CAP32" s="113"/>
      <c r="CAQ32" s="113"/>
      <c r="CAR32" s="113"/>
      <c r="CAS32" s="113"/>
      <c r="CAT32" s="113"/>
      <c r="CAU32" s="113"/>
      <c r="CAV32" s="113"/>
      <c r="CAW32" s="113"/>
      <c r="CAX32" s="113"/>
      <c r="CAY32" s="113"/>
      <c r="CAZ32" s="113"/>
      <c r="CBA32" s="113"/>
      <c r="CBB32" s="113"/>
      <c r="CBC32" s="113"/>
      <c r="CBD32" s="113"/>
      <c r="CBE32" s="113"/>
      <c r="CBF32" s="113"/>
      <c r="CBG32" s="113"/>
      <c r="CBH32" s="113"/>
      <c r="CBI32" s="113"/>
      <c r="CBJ32" s="113"/>
      <c r="CBK32" s="113"/>
      <c r="CBL32" s="113"/>
      <c r="CBM32" s="113"/>
      <c r="CBN32" s="113"/>
      <c r="CBO32" s="113"/>
      <c r="CBP32" s="113"/>
      <c r="CBQ32" s="113"/>
      <c r="CBR32" s="113"/>
      <c r="CBS32" s="113"/>
      <c r="CBT32" s="113"/>
      <c r="CBU32" s="113"/>
      <c r="CBV32" s="113"/>
      <c r="CBW32" s="113"/>
      <c r="CBX32" s="113"/>
      <c r="CBY32" s="113"/>
      <c r="CBZ32" s="113"/>
      <c r="CCA32" s="113"/>
      <c r="CCB32" s="113"/>
      <c r="CCC32" s="113"/>
      <c r="CCD32" s="113"/>
      <c r="CCE32" s="113"/>
      <c r="CCF32" s="113"/>
      <c r="CCG32" s="113"/>
      <c r="CCH32" s="113"/>
      <c r="CCI32" s="113"/>
      <c r="CCJ32" s="113"/>
      <c r="CCK32" s="113"/>
      <c r="CCL32" s="113"/>
      <c r="CCM32" s="113"/>
      <c r="CCN32" s="113"/>
      <c r="CCO32" s="113"/>
      <c r="CCP32" s="113"/>
      <c r="CCQ32" s="113"/>
      <c r="CCR32" s="113"/>
      <c r="CCS32" s="113"/>
      <c r="CCT32" s="113"/>
      <c r="CCU32" s="113"/>
      <c r="CCV32" s="113"/>
      <c r="CCW32" s="113"/>
      <c r="CCX32" s="113"/>
      <c r="CCY32" s="113"/>
      <c r="CCZ32" s="113"/>
      <c r="CDA32" s="113"/>
      <c r="CDB32" s="113"/>
      <c r="CDC32" s="113"/>
      <c r="CDD32" s="113"/>
      <c r="CDE32" s="113"/>
      <c r="CDF32" s="113"/>
      <c r="CDG32" s="113"/>
      <c r="CDH32" s="113"/>
      <c r="CDI32" s="113"/>
      <c r="CDJ32" s="113"/>
      <c r="CDK32" s="113"/>
      <c r="CDL32" s="113"/>
      <c r="CDM32" s="113"/>
      <c r="CDN32" s="113"/>
      <c r="CDO32" s="113"/>
      <c r="CDP32" s="113"/>
      <c r="CDQ32" s="113"/>
      <c r="CDR32" s="113"/>
      <c r="CDS32" s="113"/>
      <c r="CDT32" s="113"/>
      <c r="CDU32" s="113"/>
      <c r="CDV32" s="113"/>
      <c r="CDW32" s="113"/>
      <c r="CDX32" s="113"/>
      <c r="CDY32" s="113"/>
      <c r="CDZ32" s="113"/>
      <c r="CEA32" s="113"/>
      <c r="CEB32" s="113"/>
      <c r="CEC32" s="113"/>
      <c r="CED32" s="113"/>
      <c r="CEE32" s="113"/>
      <c r="CEF32" s="113"/>
      <c r="CEG32" s="113"/>
      <c r="CEH32" s="113"/>
      <c r="CEI32" s="113"/>
      <c r="CEJ32" s="113"/>
      <c r="CEK32" s="113"/>
      <c r="CEL32" s="113"/>
      <c r="CEM32" s="113"/>
      <c r="CEN32" s="113"/>
      <c r="CEO32" s="113"/>
      <c r="CEP32" s="113"/>
      <c r="CEQ32" s="113"/>
      <c r="CER32" s="113"/>
      <c r="CES32" s="113"/>
      <c r="CET32" s="113"/>
      <c r="CEU32" s="113"/>
      <c r="CEV32" s="113"/>
      <c r="CEW32" s="113"/>
      <c r="CEX32" s="113"/>
      <c r="CEY32" s="113"/>
      <c r="CEZ32" s="113"/>
      <c r="CFA32" s="113"/>
      <c r="CFB32" s="113"/>
      <c r="CFC32" s="113"/>
      <c r="CFD32" s="113"/>
      <c r="CFE32" s="113"/>
      <c r="CFF32" s="113"/>
      <c r="CFG32" s="113"/>
      <c r="CFH32" s="113"/>
      <c r="CFI32" s="113"/>
      <c r="CFJ32" s="113"/>
      <c r="CFK32" s="113"/>
      <c r="CFL32" s="113"/>
      <c r="CFM32" s="113"/>
      <c r="CFN32" s="113"/>
      <c r="CFO32" s="113"/>
      <c r="CFP32" s="113"/>
      <c r="CFQ32" s="113"/>
      <c r="CFR32" s="113"/>
      <c r="CFS32" s="113"/>
      <c r="CFT32" s="113"/>
      <c r="CFU32" s="113"/>
      <c r="CFV32" s="113"/>
      <c r="CFW32" s="113"/>
      <c r="CFX32" s="113"/>
      <c r="CFY32" s="113"/>
      <c r="CFZ32" s="113"/>
      <c r="CGA32" s="113"/>
      <c r="CGB32" s="113"/>
      <c r="CGC32" s="113"/>
      <c r="CGD32" s="113"/>
      <c r="CGE32" s="113"/>
      <c r="CGF32" s="113"/>
      <c r="CGG32" s="113"/>
      <c r="CGH32" s="113"/>
      <c r="CGI32" s="113"/>
      <c r="CGJ32" s="113"/>
      <c r="CGK32" s="113"/>
      <c r="CGL32" s="113"/>
      <c r="CGM32" s="113"/>
      <c r="CGN32" s="113"/>
      <c r="CGO32" s="113"/>
      <c r="CGP32" s="113"/>
      <c r="CGQ32" s="113"/>
      <c r="CGR32" s="113"/>
      <c r="CGS32" s="113"/>
      <c r="CGT32" s="113"/>
      <c r="CGU32" s="113"/>
      <c r="CGV32" s="113"/>
      <c r="CGW32" s="113"/>
      <c r="CGX32" s="113"/>
      <c r="CGY32" s="113"/>
      <c r="CGZ32" s="113"/>
      <c r="CHA32" s="113"/>
      <c r="CHB32" s="113"/>
      <c r="CHC32" s="113"/>
      <c r="CHD32" s="113"/>
      <c r="CHE32" s="113"/>
      <c r="CHF32" s="113"/>
      <c r="CHG32" s="113"/>
      <c r="CHH32" s="113"/>
      <c r="CHI32" s="113"/>
      <c r="CHJ32" s="113"/>
      <c r="CHK32" s="113"/>
      <c r="CHL32" s="113"/>
      <c r="CHM32" s="113"/>
      <c r="CHN32" s="113"/>
      <c r="CHO32" s="113"/>
      <c r="CHP32" s="113"/>
      <c r="CHQ32" s="113"/>
      <c r="CHR32" s="113"/>
      <c r="CHS32" s="113"/>
      <c r="CHT32" s="113"/>
      <c r="CHU32" s="113"/>
      <c r="CHV32" s="113"/>
      <c r="CHW32" s="113"/>
      <c r="CHX32" s="113"/>
      <c r="CHY32" s="113"/>
      <c r="CHZ32" s="113"/>
      <c r="CIA32" s="113"/>
      <c r="CIB32" s="113"/>
      <c r="CIC32" s="113"/>
      <c r="CID32" s="113"/>
      <c r="CIE32" s="113"/>
      <c r="CIF32" s="113"/>
      <c r="CIG32" s="113"/>
      <c r="CIH32" s="113"/>
      <c r="CII32" s="113"/>
      <c r="CIJ32" s="113"/>
      <c r="CIK32" s="113"/>
      <c r="CIL32" s="113"/>
      <c r="CIM32" s="113"/>
      <c r="CIN32" s="113"/>
      <c r="CIO32" s="113"/>
      <c r="CIP32" s="113"/>
      <c r="CIQ32" s="113"/>
      <c r="CIR32" s="113"/>
      <c r="CIS32" s="113"/>
      <c r="CIT32" s="113"/>
      <c r="CIU32" s="113"/>
      <c r="CIV32" s="113"/>
      <c r="CIW32" s="113"/>
      <c r="CIX32" s="113"/>
      <c r="CIY32" s="113"/>
      <c r="CIZ32" s="113"/>
      <c r="CJA32" s="113"/>
      <c r="CJB32" s="113"/>
      <c r="CJC32" s="113"/>
      <c r="CJD32" s="113"/>
      <c r="CJE32" s="113"/>
      <c r="CJF32" s="113"/>
      <c r="CJG32" s="113"/>
      <c r="CJH32" s="113"/>
      <c r="CJI32" s="113"/>
      <c r="CJJ32" s="113"/>
      <c r="CJK32" s="113"/>
      <c r="CJL32" s="113"/>
      <c r="CJM32" s="113"/>
      <c r="CJN32" s="113"/>
      <c r="CJO32" s="113"/>
      <c r="CJP32" s="113"/>
      <c r="CJQ32" s="113"/>
      <c r="CJR32" s="113"/>
      <c r="CJS32" s="113"/>
      <c r="CJT32" s="113"/>
      <c r="CJU32" s="113"/>
      <c r="CJV32" s="113"/>
      <c r="CJW32" s="113"/>
      <c r="CJX32" s="113"/>
      <c r="CJY32" s="113"/>
      <c r="CJZ32" s="113"/>
      <c r="CKA32" s="113"/>
      <c r="CKB32" s="113"/>
      <c r="CKC32" s="113"/>
      <c r="CKD32" s="113"/>
      <c r="CKE32" s="113"/>
      <c r="CKF32" s="113"/>
      <c r="CKG32" s="113"/>
      <c r="CKH32" s="113"/>
      <c r="CKI32" s="113"/>
      <c r="CKJ32" s="113"/>
      <c r="CKK32" s="113"/>
      <c r="CKL32" s="113"/>
      <c r="CKM32" s="113"/>
      <c r="CKN32" s="113"/>
      <c r="CKO32" s="113"/>
      <c r="CKP32" s="113"/>
      <c r="CKQ32" s="113"/>
      <c r="CKR32" s="113"/>
      <c r="CKS32" s="113"/>
      <c r="CKT32" s="113"/>
      <c r="CKU32" s="113"/>
      <c r="CKV32" s="113"/>
      <c r="CKW32" s="113"/>
      <c r="CKX32" s="113"/>
      <c r="CKY32" s="113"/>
      <c r="CKZ32" s="113"/>
      <c r="CLA32" s="113"/>
      <c r="CLB32" s="113"/>
      <c r="CLC32" s="113"/>
      <c r="CLD32" s="113"/>
      <c r="CLE32" s="113"/>
      <c r="CLF32" s="113"/>
      <c r="CLG32" s="113"/>
      <c r="CLH32" s="113"/>
      <c r="CLI32" s="113"/>
      <c r="CLJ32" s="113"/>
      <c r="CLK32" s="113"/>
      <c r="CLL32" s="113"/>
      <c r="CLM32" s="113"/>
      <c r="CLN32" s="113"/>
      <c r="CLO32" s="113"/>
      <c r="CLP32" s="113"/>
      <c r="CLQ32" s="113"/>
      <c r="CLR32" s="113"/>
      <c r="CLS32" s="113"/>
      <c r="CLT32" s="113"/>
      <c r="CLU32" s="113"/>
      <c r="CLV32" s="113"/>
      <c r="CLW32" s="113"/>
      <c r="CLX32" s="113"/>
      <c r="CLY32" s="113"/>
      <c r="CLZ32" s="113"/>
      <c r="CMA32" s="113"/>
      <c r="CMB32" s="113"/>
      <c r="CMC32" s="113"/>
      <c r="CMD32" s="113"/>
      <c r="CME32" s="113"/>
      <c r="CMF32" s="113"/>
      <c r="CMG32" s="113"/>
      <c r="CMH32" s="113"/>
      <c r="CMI32" s="113"/>
      <c r="CMJ32" s="113"/>
      <c r="CMK32" s="113"/>
      <c r="CML32" s="113"/>
      <c r="CMM32" s="113"/>
      <c r="CMN32" s="113"/>
      <c r="CMO32" s="113"/>
      <c r="CMP32" s="113"/>
      <c r="CMQ32" s="113"/>
      <c r="CMR32" s="113"/>
      <c r="CMS32" s="113"/>
      <c r="CMT32" s="113"/>
      <c r="CMU32" s="113"/>
      <c r="CMV32" s="113"/>
      <c r="CMW32" s="113"/>
      <c r="CMX32" s="113"/>
      <c r="CMY32" s="113"/>
      <c r="CMZ32" s="113"/>
      <c r="CNA32" s="113"/>
      <c r="CNB32" s="113"/>
      <c r="CNC32" s="113"/>
      <c r="CND32" s="113"/>
      <c r="CNE32" s="113"/>
      <c r="CNF32" s="113"/>
      <c r="CNG32" s="113"/>
      <c r="CNH32" s="113"/>
      <c r="CNI32" s="113"/>
      <c r="CNJ32" s="113"/>
      <c r="CNK32" s="113"/>
      <c r="CNL32" s="113"/>
      <c r="CNM32" s="113"/>
      <c r="CNN32" s="113"/>
      <c r="CNO32" s="113"/>
      <c r="CNP32" s="113"/>
      <c r="CNQ32" s="113"/>
      <c r="CNR32" s="113"/>
      <c r="CNS32" s="113"/>
      <c r="CNT32" s="113"/>
      <c r="CNU32" s="113"/>
      <c r="CNV32" s="113"/>
      <c r="CNW32" s="113"/>
      <c r="CNX32" s="113"/>
      <c r="CNY32" s="113"/>
      <c r="CNZ32" s="113"/>
      <c r="COA32" s="113"/>
      <c r="COB32" s="113"/>
      <c r="COC32" s="113"/>
      <c r="COD32" s="113"/>
      <c r="COE32" s="113"/>
      <c r="COF32" s="113"/>
      <c r="COG32" s="113"/>
      <c r="COH32" s="113"/>
      <c r="COI32" s="113"/>
      <c r="COJ32" s="113"/>
      <c r="COK32" s="113"/>
      <c r="COL32" s="113"/>
      <c r="COM32" s="113"/>
      <c r="CON32" s="113"/>
      <c r="COO32" s="113"/>
      <c r="COP32" s="113"/>
      <c r="COQ32" s="113"/>
      <c r="COR32" s="113"/>
      <c r="COS32" s="113"/>
      <c r="COT32" s="113"/>
      <c r="COU32" s="113"/>
      <c r="COV32" s="113"/>
      <c r="COW32" s="113"/>
      <c r="COX32" s="113"/>
      <c r="COY32" s="113"/>
      <c r="COZ32" s="113"/>
      <c r="CPA32" s="113"/>
      <c r="CPB32" s="113"/>
      <c r="CPC32" s="113"/>
      <c r="CPD32" s="113"/>
      <c r="CPE32" s="113"/>
      <c r="CPF32" s="113"/>
      <c r="CPG32" s="113"/>
      <c r="CPH32" s="113"/>
      <c r="CPI32" s="113"/>
      <c r="CPJ32" s="113"/>
      <c r="CPK32" s="113"/>
      <c r="CPL32" s="113"/>
      <c r="CPM32" s="113"/>
      <c r="CPN32" s="113"/>
      <c r="CPO32" s="113"/>
      <c r="CPP32" s="113"/>
      <c r="CPQ32" s="113"/>
      <c r="CPR32" s="113"/>
      <c r="CPS32" s="113"/>
      <c r="CPT32" s="113"/>
      <c r="CPU32" s="113"/>
      <c r="CPV32" s="113"/>
      <c r="CPW32" s="113"/>
      <c r="CPX32" s="113"/>
      <c r="CPY32" s="113"/>
      <c r="CPZ32" s="113"/>
      <c r="CQA32" s="113"/>
      <c r="CQB32" s="113"/>
      <c r="CQC32" s="113"/>
      <c r="CQD32" s="113"/>
      <c r="CQE32" s="113"/>
      <c r="CQF32" s="113"/>
      <c r="CQG32" s="113"/>
      <c r="CQH32" s="113"/>
      <c r="CQI32" s="113"/>
      <c r="CQJ32" s="113"/>
      <c r="CQK32" s="113"/>
      <c r="CQL32" s="113"/>
      <c r="CQM32" s="113"/>
      <c r="CQN32" s="113"/>
      <c r="CQO32" s="113"/>
      <c r="CQP32" s="113"/>
      <c r="CQQ32" s="113"/>
      <c r="CQR32" s="113"/>
      <c r="CQS32" s="113"/>
      <c r="CQT32" s="113"/>
      <c r="CQU32" s="113"/>
      <c r="CQV32" s="113"/>
      <c r="CQW32" s="113"/>
      <c r="CQX32" s="113"/>
      <c r="CQY32" s="113"/>
      <c r="CQZ32" s="113"/>
      <c r="CRA32" s="113"/>
      <c r="CRB32" s="113"/>
      <c r="CRC32" s="113"/>
      <c r="CRD32" s="113"/>
      <c r="CRE32" s="113"/>
      <c r="CRF32" s="113"/>
      <c r="CRG32" s="113"/>
      <c r="CRH32" s="113"/>
      <c r="CRI32" s="113"/>
      <c r="CRJ32" s="113"/>
      <c r="CRK32" s="113"/>
      <c r="CRL32" s="113"/>
      <c r="CRM32" s="113"/>
      <c r="CRN32" s="113"/>
      <c r="CRO32" s="113"/>
      <c r="CRP32" s="113"/>
      <c r="CRQ32" s="113"/>
      <c r="CRR32" s="113"/>
      <c r="CRS32" s="113"/>
      <c r="CRT32" s="113"/>
      <c r="CRU32" s="113"/>
      <c r="CRV32" s="113"/>
      <c r="CRW32" s="113"/>
      <c r="CRX32" s="113"/>
      <c r="CRY32" s="113"/>
      <c r="CRZ32" s="113"/>
      <c r="CSA32" s="113"/>
      <c r="CSB32" s="113"/>
      <c r="CSC32" s="113"/>
      <c r="CSD32" s="113"/>
      <c r="CSE32" s="113"/>
      <c r="CSF32" s="113"/>
      <c r="CSG32" s="113"/>
      <c r="CSH32" s="113"/>
      <c r="CSI32" s="113"/>
      <c r="CSJ32" s="113"/>
      <c r="CSK32" s="113"/>
      <c r="CSL32" s="113"/>
      <c r="CSM32" s="113"/>
      <c r="CSN32" s="113"/>
      <c r="CSO32" s="113"/>
      <c r="CSP32" s="113"/>
      <c r="CSQ32" s="113"/>
      <c r="CSR32" s="113"/>
      <c r="CSS32" s="113"/>
      <c r="CST32" s="113"/>
      <c r="CSU32" s="113"/>
      <c r="CSV32" s="113"/>
      <c r="CSW32" s="113"/>
      <c r="CSX32" s="113"/>
      <c r="CSY32" s="113"/>
      <c r="CSZ32" s="113"/>
      <c r="CTA32" s="113"/>
      <c r="CTB32" s="113"/>
      <c r="CTC32" s="113"/>
      <c r="CTD32" s="113"/>
      <c r="CTE32" s="113"/>
      <c r="CTF32" s="113"/>
      <c r="CTG32" s="113"/>
      <c r="CTH32" s="113"/>
      <c r="CTI32" s="113"/>
      <c r="CTJ32" s="113"/>
      <c r="CTK32" s="113"/>
      <c r="CTL32" s="113"/>
      <c r="CTM32" s="113"/>
      <c r="CTN32" s="113"/>
      <c r="CTO32" s="113"/>
      <c r="CTP32" s="113"/>
      <c r="CTQ32" s="113"/>
      <c r="CTR32" s="113"/>
      <c r="CTS32" s="113"/>
      <c r="CTT32" s="113"/>
      <c r="CTU32" s="113"/>
      <c r="CTV32" s="113"/>
      <c r="CTW32" s="113"/>
      <c r="CTX32" s="113"/>
      <c r="CTY32" s="113"/>
      <c r="CTZ32" s="113"/>
      <c r="CUA32" s="113"/>
      <c r="CUB32" s="113"/>
      <c r="CUC32" s="113"/>
      <c r="CUD32" s="113"/>
      <c r="CUE32" s="113"/>
      <c r="CUF32" s="113"/>
      <c r="CUG32" s="113"/>
      <c r="CUH32" s="113"/>
      <c r="CUI32" s="113"/>
      <c r="CUJ32" s="113"/>
      <c r="CUK32" s="113"/>
      <c r="CUL32" s="113"/>
      <c r="CUM32" s="113"/>
      <c r="CUN32" s="113"/>
      <c r="CUO32" s="113"/>
      <c r="CUP32" s="113"/>
      <c r="CUQ32" s="113"/>
      <c r="CUR32" s="113"/>
      <c r="CUS32" s="113"/>
      <c r="CUT32" s="113"/>
      <c r="CUU32" s="113"/>
      <c r="CUV32" s="113"/>
      <c r="CUW32" s="113"/>
      <c r="CUX32" s="113"/>
      <c r="CUY32" s="113"/>
      <c r="CUZ32" s="113"/>
      <c r="CVA32" s="113"/>
      <c r="CVB32" s="113"/>
      <c r="CVC32" s="113"/>
      <c r="CVD32" s="113"/>
      <c r="CVE32" s="113"/>
      <c r="CVF32" s="113"/>
      <c r="CVG32" s="113"/>
      <c r="CVH32" s="113"/>
      <c r="CVI32" s="113"/>
      <c r="CVJ32" s="113"/>
      <c r="CVK32" s="113"/>
      <c r="CVL32" s="113"/>
      <c r="CVM32" s="113"/>
      <c r="CVN32" s="113"/>
      <c r="CVO32" s="113"/>
      <c r="CVP32" s="113"/>
      <c r="CVQ32" s="113"/>
      <c r="CVR32" s="113"/>
      <c r="CVS32" s="113"/>
      <c r="CVT32" s="113"/>
      <c r="CVU32" s="113"/>
      <c r="CVV32" s="113"/>
      <c r="CVW32" s="113"/>
      <c r="CVX32" s="113"/>
      <c r="CVY32" s="113"/>
      <c r="CVZ32" s="113"/>
      <c r="CWA32" s="113"/>
      <c r="CWB32" s="113"/>
      <c r="CWC32" s="113"/>
      <c r="CWD32" s="113"/>
      <c r="CWE32" s="113"/>
      <c r="CWF32" s="113"/>
      <c r="CWG32" s="113"/>
      <c r="CWH32" s="113"/>
      <c r="CWI32" s="113"/>
      <c r="CWJ32" s="113"/>
      <c r="CWK32" s="113"/>
      <c r="CWL32" s="113"/>
      <c r="CWM32" s="113"/>
      <c r="CWN32" s="113"/>
      <c r="CWO32" s="113"/>
      <c r="CWP32" s="113"/>
      <c r="CWQ32" s="113"/>
      <c r="CWR32" s="113"/>
      <c r="CWS32" s="113"/>
      <c r="CWT32" s="113"/>
      <c r="CWU32" s="113"/>
      <c r="CWV32" s="113"/>
      <c r="CWW32" s="113"/>
      <c r="CWX32" s="113"/>
      <c r="CWY32" s="113"/>
      <c r="CWZ32" s="113"/>
      <c r="CXA32" s="113"/>
      <c r="CXB32" s="113"/>
      <c r="CXC32" s="113"/>
      <c r="CXD32" s="113"/>
      <c r="CXE32" s="113"/>
      <c r="CXF32" s="113"/>
      <c r="CXG32" s="113"/>
      <c r="CXH32" s="113"/>
      <c r="CXI32" s="113"/>
      <c r="CXJ32" s="113"/>
      <c r="CXK32" s="113"/>
      <c r="CXL32" s="113"/>
      <c r="CXM32" s="113"/>
      <c r="CXN32" s="113"/>
      <c r="CXO32" s="113"/>
      <c r="CXP32" s="113"/>
      <c r="CXQ32" s="113"/>
      <c r="CXR32" s="113"/>
      <c r="CXS32" s="113"/>
      <c r="CXT32" s="113"/>
      <c r="CXU32" s="113"/>
      <c r="CXV32" s="113"/>
      <c r="CXW32" s="113"/>
      <c r="CXX32" s="113"/>
      <c r="CXY32" s="113"/>
      <c r="CXZ32" s="113"/>
      <c r="CYA32" s="113"/>
      <c r="CYB32" s="113"/>
      <c r="CYC32" s="113"/>
      <c r="CYD32" s="113"/>
      <c r="CYE32" s="113"/>
      <c r="CYF32" s="113"/>
      <c r="CYG32" s="113"/>
      <c r="CYH32" s="113"/>
      <c r="CYI32" s="113"/>
      <c r="CYJ32" s="113"/>
      <c r="CYK32" s="113"/>
      <c r="CYL32" s="113"/>
      <c r="CYM32" s="113"/>
      <c r="CYN32" s="113"/>
      <c r="CYO32" s="113"/>
      <c r="CYP32" s="113"/>
      <c r="CYQ32" s="113"/>
      <c r="CYR32" s="113"/>
      <c r="CYS32" s="113"/>
      <c r="CYT32" s="113"/>
      <c r="CYU32" s="113"/>
      <c r="CYV32" s="113"/>
      <c r="CYW32" s="113"/>
      <c r="CYX32" s="113"/>
      <c r="CYY32" s="113"/>
      <c r="CYZ32" s="113"/>
      <c r="CZA32" s="113"/>
      <c r="CZB32" s="113"/>
      <c r="CZC32" s="113"/>
      <c r="CZD32" s="113"/>
      <c r="CZE32" s="113"/>
      <c r="CZF32" s="113"/>
      <c r="CZG32" s="113"/>
      <c r="CZH32" s="113"/>
      <c r="CZI32" s="113"/>
      <c r="CZJ32" s="113"/>
      <c r="CZK32" s="113"/>
      <c r="CZL32" s="113"/>
      <c r="CZM32" s="113"/>
      <c r="CZN32" s="113"/>
      <c r="CZO32" s="113"/>
      <c r="CZP32" s="113"/>
      <c r="CZQ32" s="113"/>
      <c r="CZR32" s="113"/>
      <c r="CZS32" s="113"/>
      <c r="CZT32" s="113"/>
      <c r="CZU32" s="113"/>
      <c r="CZV32" s="113"/>
      <c r="CZW32" s="113"/>
      <c r="CZX32" s="113"/>
      <c r="CZY32" s="113"/>
      <c r="CZZ32" s="113"/>
      <c r="DAA32" s="113"/>
      <c r="DAB32" s="113"/>
      <c r="DAC32" s="113"/>
      <c r="DAD32" s="113"/>
      <c r="DAE32" s="113"/>
      <c r="DAF32" s="113"/>
      <c r="DAG32" s="113"/>
      <c r="DAH32" s="113"/>
      <c r="DAI32" s="113"/>
      <c r="DAJ32" s="113"/>
      <c r="DAK32" s="113"/>
      <c r="DAL32" s="113"/>
      <c r="DAM32" s="113"/>
      <c r="DAN32" s="113"/>
      <c r="DAO32" s="113"/>
      <c r="DAP32" s="113"/>
      <c r="DAQ32" s="113"/>
      <c r="DAR32" s="113"/>
      <c r="DAS32" s="113"/>
      <c r="DAT32" s="113"/>
      <c r="DAU32" s="113"/>
      <c r="DAV32" s="113"/>
      <c r="DAW32" s="113"/>
      <c r="DAX32" s="113"/>
      <c r="DAY32" s="113"/>
      <c r="DAZ32" s="113"/>
      <c r="DBA32" s="113"/>
      <c r="DBB32" s="113"/>
      <c r="DBC32" s="113"/>
      <c r="DBD32" s="113"/>
      <c r="DBE32" s="113"/>
      <c r="DBF32" s="113"/>
      <c r="DBG32" s="113"/>
      <c r="DBH32" s="113"/>
      <c r="DBI32" s="113"/>
      <c r="DBJ32" s="113"/>
      <c r="DBK32" s="113"/>
      <c r="DBL32" s="113"/>
      <c r="DBM32" s="113"/>
      <c r="DBN32" s="113"/>
      <c r="DBO32" s="113"/>
      <c r="DBP32" s="113"/>
      <c r="DBQ32" s="113"/>
      <c r="DBR32" s="113"/>
      <c r="DBS32" s="113"/>
      <c r="DBT32" s="113"/>
      <c r="DBU32" s="113"/>
      <c r="DBV32" s="113"/>
      <c r="DBW32" s="113"/>
      <c r="DBX32" s="113"/>
      <c r="DBY32" s="113"/>
      <c r="DBZ32" s="113"/>
      <c r="DCA32" s="113"/>
      <c r="DCB32" s="113"/>
      <c r="DCC32" s="113"/>
      <c r="DCD32" s="113"/>
      <c r="DCE32" s="113"/>
      <c r="DCF32" s="113"/>
      <c r="DCG32" s="113"/>
      <c r="DCH32" s="113"/>
      <c r="DCI32" s="113"/>
      <c r="DCJ32" s="113"/>
      <c r="DCK32" s="113"/>
      <c r="DCL32" s="113"/>
      <c r="DCM32" s="113"/>
      <c r="DCN32" s="113"/>
      <c r="DCO32" s="113"/>
      <c r="DCP32" s="113"/>
      <c r="DCQ32" s="113"/>
      <c r="DCR32" s="113"/>
      <c r="DCS32" s="113"/>
      <c r="DCT32" s="113"/>
      <c r="DCU32" s="113"/>
      <c r="DCV32" s="113"/>
      <c r="DCW32" s="113"/>
      <c r="DCX32" s="113"/>
      <c r="DCY32" s="113"/>
      <c r="DCZ32" s="113"/>
      <c r="DDA32" s="113"/>
      <c r="DDB32" s="113"/>
      <c r="DDC32" s="113"/>
      <c r="DDD32" s="113"/>
      <c r="DDE32" s="113"/>
      <c r="DDF32" s="113"/>
      <c r="DDG32" s="113"/>
      <c r="DDH32" s="113"/>
      <c r="DDI32" s="113"/>
      <c r="DDJ32" s="113"/>
      <c r="DDK32" s="113"/>
      <c r="DDL32" s="113"/>
      <c r="DDM32" s="113"/>
      <c r="DDN32" s="113"/>
      <c r="DDO32" s="113"/>
      <c r="DDP32" s="113"/>
      <c r="DDQ32" s="113"/>
      <c r="DDR32" s="113"/>
      <c r="DDS32" s="113"/>
      <c r="DDT32" s="113"/>
      <c r="DDU32" s="113"/>
      <c r="DDV32" s="113"/>
      <c r="DDW32" s="113"/>
      <c r="DDX32" s="113"/>
      <c r="DDY32" s="113"/>
      <c r="DDZ32" s="113"/>
      <c r="DEA32" s="113"/>
      <c r="DEB32" s="113"/>
      <c r="DEC32" s="113"/>
      <c r="DED32" s="113"/>
      <c r="DEE32" s="113"/>
      <c r="DEF32" s="113"/>
      <c r="DEG32" s="113"/>
      <c r="DEH32" s="113"/>
      <c r="DEI32" s="113"/>
      <c r="DEJ32" s="113"/>
      <c r="DEK32" s="113"/>
      <c r="DEL32" s="113"/>
      <c r="DEM32" s="113"/>
      <c r="DEN32" s="113"/>
      <c r="DEO32" s="113"/>
      <c r="DEP32" s="113"/>
      <c r="DEQ32" s="113"/>
      <c r="DER32" s="113"/>
      <c r="DES32" s="113"/>
      <c r="DET32" s="113"/>
      <c r="DEU32" s="113"/>
      <c r="DEV32" s="113"/>
      <c r="DEW32" s="113"/>
      <c r="DEX32" s="113"/>
      <c r="DEY32" s="113"/>
      <c r="DEZ32" s="113"/>
      <c r="DFA32" s="113"/>
      <c r="DFB32" s="113"/>
      <c r="DFC32" s="113"/>
      <c r="DFD32" s="113"/>
      <c r="DFE32" s="113"/>
      <c r="DFF32" s="113"/>
      <c r="DFG32" s="113"/>
      <c r="DFH32" s="113"/>
      <c r="DFI32" s="113"/>
      <c r="DFJ32" s="113"/>
      <c r="DFK32" s="113"/>
      <c r="DFL32" s="113"/>
      <c r="DFM32" s="113"/>
      <c r="DFN32" s="113"/>
      <c r="DFO32" s="113"/>
      <c r="DFP32" s="113"/>
      <c r="DFQ32" s="113"/>
      <c r="DFR32" s="113"/>
      <c r="DFS32" s="113"/>
      <c r="DFT32" s="113"/>
      <c r="DFU32" s="113"/>
      <c r="DFV32" s="113"/>
      <c r="DFW32" s="113"/>
      <c r="DFX32" s="113"/>
      <c r="DFY32" s="113"/>
      <c r="DFZ32" s="113"/>
      <c r="DGA32" s="113"/>
      <c r="DGB32" s="113"/>
      <c r="DGC32" s="113"/>
      <c r="DGD32" s="113"/>
      <c r="DGE32" s="113"/>
      <c r="DGF32" s="113"/>
      <c r="DGG32" s="113"/>
      <c r="DGH32" s="113"/>
      <c r="DGI32" s="113"/>
      <c r="DGJ32" s="113"/>
      <c r="DGK32" s="113"/>
      <c r="DGL32" s="113"/>
      <c r="DGM32" s="113"/>
      <c r="DGN32" s="113"/>
      <c r="DGO32" s="113"/>
      <c r="DGP32" s="113"/>
      <c r="DGQ32" s="113"/>
      <c r="DGR32" s="113"/>
      <c r="DGS32" s="113"/>
      <c r="DGT32" s="113"/>
      <c r="DGU32" s="113"/>
      <c r="DGV32" s="113"/>
      <c r="DGW32" s="113"/>
      <c r="DGX32" s="113"/>
      <c r="DGY32" s="113"/>
      <c r="DGZ32" s="113"/>
      <c r="DHA32" s="113"/>
      <c r="DHB32" s="113"/>
      <c r="DHC32" s="113"/>
      <c r="DHD32" s="113"/>
      <c r="DHE32" s="113"/>
      <c r="DHF32" s="113"/>
      <c r="DHG32" s="113"/>
      <c r="DHH32" s="113"/>
      <c r="DHI32" s="113"/>
      <c r="DHJ32" s="113"/>
      <c r="DHK32" s="113"/>
      <c r="DHL32" s="113"/>
      <c r="DHM32" s="113"/>
      <c r="DHN32" s="113"/>
      <c r="DHO32" s="113"/>
      <c r="DHP32" s="113"/>
      <c r="DHQ32" s="113"/>
      <c r="DHR32" s="113"/>
      <c r="DHS32" s="113"/>
      <c r="DHT32" s="113"/>
      <c r="DHU32" s="113"/>
      <c r="DHV32" s="113"/>
      <c r="DHW32" s="113"/>
      <c r="DHX32" s="113"/>
      <c r="DHY32" s="113"/>
      <c r="DHZ32" s="113"/>
      <c r="DIA32" s="113"/>
      <c r="DIB32" s="113"/>
      <c r="DIC32" s="113"/>
      <c r="DID32" s="113"/>
      <c r="DIE32" s="113"/>
      <c r="DIF32" s="113"/>
      <c r="DIG32" s="113"/>
      <c r="DIH32" s="113"/>
      <c r="DII32" s="113"/>
      <c r="DIJ32" s="113"/>
      <c r="DIK32" s="113"/>
      <c r="DIL32" s="113"/>
      <c r="DIM32" s="113"/>
      <c r="DIN32" s="113"/>
      <c r="DIO32" s="113"/>
      <c r="DIP32" s="113"/>
      <c r="DIQ32" s="113"/>
      <c r="DIR32" s="113"/>
      <c r="DIS32" s="113"/>
      <c r="DIT32" s="113"/>
      <c r="DIU32" s="113"/>
      <c r="DIV32" s="113"/>
      <c r="DIW32" s="113"/>
      <c r="DIX32" s="113"/>
      <c r="DIY32" s="113"/>
      <c r="DIZ32" s="113"/>
      <c r="DJA32" s="113"/>
      <c r="DJB32" s="113"/>
      <c r="DJC32" s="113"/>
      <c r="DJD32" s="113"/>
      <c r="DJE32" s="113"/>
      <c r="DJF32" s="113"/>
      <c r="DJG32" s="113"/>
      <c r="DJH32" s="113"/>
      <c r="DJI32" s="113"/>
      <c r="DJJ32" s="113"/>
      <c r="DJK32" s="113"/>
      <c r="DJL32" s="113"/>
      <c r="DJM32" s="113"/>
      <c r="DJN32" s="113"/>
      <c r="DJO32" s="113"/>
      <c r="DJP32" s="113"/>
      <c r="DJQ32" s="113"/>
      <c r="DJR32" s="113"/>
      <c r="DJS32" s="113"/>
      <c r="DJT32" s="113"/>
      <c r="DJU32" s="113"/>
      <c r="DJV32" s="113"/>
      <c r="DJW32" s="113"/>
      <c r="DJX32" s="113"/>
      <c r="DJY32" s="113"/>
      <c r="DJZ32" s="113"/>
      <c r="DKA32" s="113"/>
      <c r="DKB32" s="113"/>
      <c r="DKC32" s="113"/>
      <c r="DKD32" s="113"/>
      <c r="DKE32" s="113"/>
      <c r="DKF32" s="113"/>
      <c r="DKG32" s="113"/>
      <c r="DKH32" s="113"/>
      <c r="DKI32" s="113"/>
      <c r="DKJ32" s="113"/>
      <c r="DKK32" s="113"/>
      <c r="DKL32" s="113"/>
      <c r="DKM32" s="113"/>
      <c r="DKN32" s="113"/>
      <c r="DKO32" s="113"/>
      <c r="DKP32" s="113"/>
      <c r="DKQ32" s="113"/>
      <c r="DKR32" s="113"/>
      <c r="DKS32" s="113"/>
      <c r="DKT32" s="113"/>
      <c r="DKU32" s="113"/>
      <c r="DKV32" s="113"/>
      <c r="DKW32" s="113"/>
      <c r="DKX32" s="113"/>
      <c r="DKY32" s="113"/>
      <c r="DKZ32" s="113"/>
      <c r="DLA32" s="113"/>
      <c r="DLB32" s="113"/>
      <c r="DLC32" s="113"/>
      <c r="DLD32" s="113"/>
      <c r="DLE32" s="113"/>
      <c r="DLF32" s="113"/>
      <c r="DLG32" s="113"/>
      <c r="DLH32" s="113"/>
      <c r="DLI32" s="113"/>
      <c r="DLJ32" s="113"/>
      <c r="DLK32" s="113"/>
      <c r="DLL32" s="113"/>
      <c r="DLM32" s="113"/>
      <c r="DLN32" s="113"/>
      <c r="DLO32" s="113"/>
      <c r="DLP32" s="113"/>
      <c r="DLQ32" s="113"/>
      <c r="DLR32" s="113"/>
      <c r="DLS32" s="113"/>
      <c r="DLT32" s="113"/>
      <c r="DLU32" s="113"/>
      <c r="DLV32" s="113"/>
      <c r="DLW32" s="113"/>
      <c r="DLX32" s="113"/>
      <c r="DLY32" s="113"/>
      <c r="DLZ32" s="113"/>
      <c r="DMA32" s="113"/>
      <c r="DMB32" s="113"/>
      <c r="DMC32" s="113"/>
      <c r="DMD32" s="113"/>
      <c r="DME32" s="113"/>
      <c r="DMF32" s="113"/>
      <c r="DMG32" s="113"/>
      <c r="DMH32" s="113"/>
      <c r="DMI32" s="113"/>
      <c r="DMJ32" s="113"/>
      <c r="DMK32" s="113"/>
      <c r="DML32" s="113"/>
      <c r="DMM32" s="113"/>
      <c r="DMN32" s="113"/>
      <c r="DMO32" s="113"/>
      <c r="DMP32" s="113"/>
      <c r="DMQ32" s="113"/>
      <c r="DMR32" s="113"/>
      <c r="DMS32" s="113"/>
      <c r="DMT32" s="113"/>
      <c r="DMU32" s="113"/>
      <c r="DMV32" s="113"/>
      <c r="DMW32" s="113"/>
      <c r="DMX32" s="113"/>
      <c r="DMY32" s="113"/>
      <c r="DMZ32" s="113"/>
      <c r="DNA32" s="113"/>
      <c r="DNB32" s="113"/>
      <c r="DNC32" s="113"/>
      <c r="DND32" s="113"/>
      <c r="DNE32" s="113"/>
      <c r="DNF32" s="113"/>
      <c r="DNG32" s="113"/>
      <c r="DNH32" s="113"/>
      <c r="DNI32" s="113"/>
      <c r="DNJ32" s="113"/>
      <c r="DNK32" s="113"/>
      <c r="DNL32" s="113"/>
      <c r="DNM32" s="113"/>
      <c r="DNN32" s="113"/>
      <c r="DNO32" s="113"/>
      <c r="DNP32" s="113"/>
      <c r="DNQ32" s="113"/>
      <c r="DNR32" s="113"/>
      <c r="DNS32" s="113"/>
      <c r="DNT32" s="113"/>
      <c r="DNU32" s="113"/>
      <c r="DNV32" s="113"/>
      <c r="DNW32" s="113"/>
      <c r="DNX32" s="113"/>
      <c r="DNY32" s="113"/>
      <c r="DNZ32" s="113"/>
      <c r="DOA32" s="113"/>
      <c r="DOB32" s="113"/>
      <c r="DOC32" s="113"/>
      <c r="DOD32" s="113"/>
      <c r="DOE32" s="113"/>
      <c r="DOF32" s="113"/>
      <c r="DOG32" s="113"/>
      <c r="DOH32" s="113"/>
      <c r="DOI32" s="113"/>
      <c r="DOJ32" s="113"/>
      <c r="DOK32" s="113"/>
      <c r="DOL32" s="113"/>
      <c r="DOM32" s="113"/>
      <c r="DON32" s="113"/>
      <c r="DOO32" s="113"/>
      <c r="DOP32" s="113"/>
      <c r="DOQ32" s="113"/>
      <c r="DOR32" s="113"/>
      <c r="DOS32" s="113"/>
      <c r="DOT32" s="113"/>
      <c r="DOU32" s="113"/>
      <c r="DOV32" s="113"/>
      <c r="DOW32" s="113"/>
      <c r="DOX32" s="113"/>
      <c r="DOY32" s="113"/>
      <c r="DOZ32" s="113"/>
      <c r="DPA32" s="113"/>
      <c r="DPB32" s="113"/>
      <c r="DPC32" s="113"/>
      <c r="DPD32" s="113"/>
      <c r="DPE32" s="113"/>
      <c r="DPF32" s="113"/>
      <c r="DPG32" s="113"/>
      <c r="DPH32" s="113"/>
      <c r="DPI32" s="113"/>
      <c r="DPJ32" s="113"/>
      <c r="DPK32" s="113"/>
      <c r="DPL32" s="113"/>
      <c r="DPM32" s="113"/>
      <c r="DPN32" s="113"/>
      <c r="DPO32" s="113"/>
      <c r="DPP32" s="113"/>
      <c r="DPQ32" s="113"/>
      <c r="DPR32" s="113"/>
      <c r="DPS32" s="113"/>
      <c r="DPT32" s="113"/>
      <c r="DPU32" s="113"/>
      <c r="DPV32" s="113"/>
      <c r="DPW32" s="113"/>
      <c r="DPX32" s="113"/>
      <c r="DPY32" s="113"/>
      <c r="DPZ32" s="113"/>
      <c r="DQA32" s="113"/>
      <c r="DQB32" s="113"/>
      <c r="DQC32" s="113"/>
      <c r="DQD32" s="113"/>
      <c r="DQE32" s="113"/>
      <c r="DQF32" s="113"/>
      <c r="DQG32" s="113"/>
      <c r="DQH32" s="113"/>
      <c r="DQI32" s="113"/>
      <c r="DQJ32" s="113"/>
      <c r="DQK32" s="113"/>
      <c r="DQL32" s="113"/>
      <c r="DQM32" s="113"/>
      <c r="DQN32" s="113"/>
      <c r="DQO32" s="113"/>
      <c r="DQP32" s="113"/>
      <c r="DQQ32" s="113"/>
      <c r="DQR32" s="113"/>
      <c r="DQS32" s="113"/>
      <c r="DQT32" s="113"/>
      <c r="DQU32" s="113"/>
      <c r="DQV32" s="113"/>
      <c r="DQW32" s="113"/>
      <c r="DQX32" s="113"/>
      <c r="DQY32" s="113"/>
      <c r="DQZ32" s="113"/>
      <c r="DRA32" s="113"/>
      <c r="DRB32" s="113"/>
      <c r="DRC32" s="113"/>
      <c r="DRD32" s="113"/>
      <c r="DRE32" s="113"/>
      <c r="DRF32" s="113"/>
      <c r="DRG32" s="113"/>
      <c r="DRH32" s="113"/>
      <c r="DRI32" s="113"/>
      <c r="DRJ32" s="113"/>
      <c r="DRK32" s="113"/>
      <c r="DRL32" s="113"/>
      <c r="DRM32" s="113"/>
      <c r="DRN32" s="113"/>
      <c r="DRO32" s="113"/>
      <c r="DRP32" s="113"/>
      <c r="DRQ32" s="113"/>
      <c r="DRR32" s="113"/>
      <c r="DRS32" s="113"/>
      <c r="DRT32" s="113"/>
      <c r="DRU32" s="113"/>
      <c r="DRV32" s="113"/>
      <c r="DRW32" s="113"/>
      <c r="DRX32" s="113"/>
      <c r="DRY32" s="113"/>
      <c r="DRZ32" s="113"/>
      <c r="DSA32" s="113"/>
      <c r="DSB32" s="113"/>
      <c r="DSC32" s="113"/>
      <c r="DSD32" s="113"/>
      <c r="DSE32" s="113"/>
      <c r="DSF32" s="113"/>
      <c r="DSG32" s="113"/>
      <c r="DSH32" s="113"/>
      <c r="DSI32" s="113"/>
      <c r="DSJ32" s="113"/>
      <c r="DSK32" s="113"/>
      <c r="DSL32" s="113"/>
      <c r="DSM32" s="113"/>
      <c r="DSN32" s="113"/>
      <c r="DSO32" s="113"/>
      <c r="DSP32" s="113"/>
      <c r="DSQ32" s="113"/>
      <c r="DSR32" s="113"/>
      <c r="DSS32" s="113"/>
      <c r="DST32" s="113"/>
      <c r="DSU32" s="113"/>
      <c r="DSV32" s="113"/>
      <c r="DSW32" s="113"/>
      <c r="DSX32" s="113"/>
      <c r="DSY32" s="113"/>
      <c r="DSZ32" s="113"/>
      <c r="DTA32" s="113"/>
      <c r="DTB32" s="113"/>
      <c r="DTC32" s="113"/>
      <c r="DTD32" s="113"/>
      <c r="DTE32" s="113"/>
      <c r="DTF32" s="113"/>
      <c r="DTG32" s="113"/>
      <c r="DTH32" s="113"/>
      <c r="DTI32" s="113"/>
      <c r="DTJ32" s="113"/>
      <c r="DTK32" s="113"/>
      <c r="DTL32" s="113"/>
      <c r="DTM32" s="113"/>
      <c r="DTN32" s="113"/>
      <c r="DTO32" s="113"/>
      <c r="DTP32" s="113"/>
      <c r="DTQ32" s="113"/>
      <c r="DTR32" s="113"/>
      <c r="DTS32" s="113"/>
      <c r="DTT32" s="113"/>
      <c r="DTU32" s="113"/>
      <c r="DTV32" s="113"/>
      <c r="DTW32" s="113"/>
      <c r="DTX32" s="113"/>
      <c r="DTY32" s="113"/>
      <c r="DTZ32" s="113"/>
      <c r="DUA32" s="113"/>
      <c r="DUB32" s="113"/>
      <c r="DUC32" s="113"/>
      <c r="DUD32" s="113"/>
      <c r="DUE32" s="113"/>
      <c r="DUF32" s="113"/>
      <c r="DUG32" s="113"/>
      <c r="DUH32" s="113"/>
      <c r="DUI32" s="113"/>
      <c r="DUJ32" s="113"/>
      <c r="DUK32" s="113"/>
      <c r="DUL32" s="113"/>
      <c r="DUM32" s="113"/>
      <c r="DUN32" s="113"/>
      <c r="DUO32" s="113"/>
      <c r="DUP32" s="113"/>
      <c r="DUQ32" s="113"/>
      <c r="DUR32" s="113"/>
      <c r="DUS32" s="113"/>
      <c r="DUT32" s="113"/>
      <c r="DUU32" s="113"/>
      <c r="DUV32" s="113"/>
      <c r="DUW32" s="113"/>
      <c r="DUX32" s="113"/>
      <c r="DUY32" s="113"/>
      <c r="DUZ32" s="113"/>
      <c r="DVA32" s="113"/>
      <c r="DVB32" s="113"/>
      <c r="DVC32" s="113"/>
      <c r="DVD32" s="113"/>
      <c r="DVE32" s="113"/>
      <c r="DVF32" s="113"/>
      <c r="DVG32" s="113"/>
      <c r="DVH32" s="113"/>
      <c r="DVI32" s="113"/>
      <c r="DVJ32" s="113"/>
      <c r="DVK32" s="113"/>
      <c r="DVL32" s="113"/>
      <c r="DVM32" s="113"/>
      <c r="DVN32" s="113"/>
      <c r="DVO32" s="113"/>
      <c r="DVP32" s="113"/>
      <c r="DVQ32" s="113"/>
      <c r="DVR32" s="113"/>
      <c r="DVS32" s="113"/>
      <c r="DVT32" s="113"/>
      <c r="DVU32" s="113"/>
      <c r="DVV32" s="113"/>
      <c r="DVW32" s="113"/>
      <c r="DVX32" s="113"/>
      <c r="DVY32" s="113"/>
      <c r="DVZ32" s="113"/>
      <c r="DWA32" s="113"/>
      <c r="DWB32" s="113"/>
      <c r="DWC32" s="113"/>
      <c r="DWD32" s="113"/>
      <c r="DWE32" s="113"/>
      <c r="DWF32" s="113"/>
      <c r="DWG32" s="113"/>
      <c r="DWH32" s="113"/>
      <c r="DWI32" s="113"/>
      <c r="DWJ32" s="113"/>
      <c r="DWK32" s="113"/>
      <c r="DWL32" s="113"/>
      <c r="DWM32" s="113"/>
      <c r="DWN32" s="113"/>
      <c r="DWO32" s="113"/>
      <c r="DWP32" s="113"/>
      <c r="DWQ32" s="113"/>
      <c r="DWR32" s="113"/>
      <c r="DWS32" s="113"/>
      <c r="DWT32" s="113"/>
      <c r="DWU32" s="113"/>
      <c r="DWV32" s="113"/>
      <c r="DWW32" s="113"/>
      <c r="DWX32" s="113"/>
      <c r="DWY32" s="113"/>
      <c r="DWZ32" s="113"/>
      <c r="DXA32" s="113"/>
      <c r="DXB32" s="113"/>
      <c r="DXC32" s="113"/>
      <c r="DXD32" s="113"/>
      <c r="DXE32" s="113"/>
      <c r="DXF32" s="113"/>
      <c r="DXG32" s="113"/>
      <c r="DXH32" s="113"/>
      <c r="DXI32" s="113"/>
      <c r="DXJ32" s="113"/>
      <c r="DXK32" s="113"/>
      <c r="DXL32" s="113"/>
      <c r="DXM32" s="113"/>
      <c r="DXN32" s="113"/>
      <c r="DXO32" s="113"/>
      <c r="DXP32" s="113"/>
      <c r="DXQ32" s="113"/>
      <c r="DXR32" s="113"/>
      <c r="DXS32" s="113"/>
      <c r="DXT32" s="113"/>
      <c r="DXU32" s="113"/>
      <c r="DXV32" s="113"/>
      <c r="DXW32" s="113"/>
      <c r="DXX32" s="113"/>
      <c r="DXY32" s="113"/>
      <c r="DXZ32" s="113"/>
      <c r="DYA32" s="113"/>
      <c r="DYB32" s="113"/>
      <c r="DYC32" s="113"/>
      <c r="DYD32" s="113"/>
      <c r="DYE32" s="113"/>
      <c r="DYF32" s="113"/>
      <c r="DYG32" s="113"/>
      <c r="DYH32" s="113"/>
      <c r="DYI32" s="113"/>
      <c r="DYJ32" s="113"/>
      <c r="DYK32" s="113"/>
      <c r="DYL32" s="113"/>
      <c r="DYM32" s="113"/>
      <c r="DYN32" s="113"/>
      <c r="DYO32" s="113"/>
      <c r="DYP32" s="113"/>
      <c r="DYQ32" s="113"/>
      <c r="DYR32" s="113"/>
      <c r="DYS32" s="113"/>
      <c r="DYT32" s="113"/>
      <c r="DYU32" s="113"/>
      <c r="DYV32" s="113"/>
      <c r="DYW32" s="113"/>
      <c r="DYX32" s="113"/>
      <c r="DYY32" s="113"/>
      <c r="DYZ32" s="113"/>
      <c r="DZA32" s="113"/>
      <c r="DZB32" s="113"/>
      <c r="DZC32" s="113"/>
      <c r="DZD32" s="113"/>
      <c r="DZE32" s="113"/>
      <c r="DZF32" s="113"/>
      <c r="DZG32" s="113"/>
      <c r="DZH32" s="113"/>
      <c r="DZI32" s="113"/>
      <c r="DZJ32" s="113"/>
      <c r="DZK32" s="113"/>
      <c r="DZL32" s="113"/>
      <c r="DZM32" s="113"/>
      <c r="DZN32" s="113"/>
      <c r="DZO32" s="113"/>
      <c r="DZP32" s="113"/>
      <c r="DZQ32" s="113"/>
      <c r="DZR32" s="113"/>
      <c r="DZS32" s="113"/>
      <c r="DZT32" s="113"/>
      <c r="DZU32" s="113"/>
      <c r="DZV32" s="113"/>
      <c r="DZW32" s="113"/>
      <c r="DZX32" s="113"/>
      <c r="DZY32" s="113"/>
      <c r="DZZ32" s="113"/>
      <c r="EAA32" s="113"/>
      <c r="EAB32" s="113"/>
      <c r="EAC32" s="113"/>
      <c r="EAD32" s="113"/>
      <c r="EAE32" s="113"/>
      <c r="EAF32" s="113"/>
      <c r="EAG32" s="113"/>
      <c r="EAH32" s="113"/>
      <c r="EAI32" s="113"/>
      <c r="EAJ32" s="113"/>
      <c r="EAK32" s="113"/>
      <c r="EAL32" s="113"/>
      <c r="EAM32" s="113"/>
      <c r="EAN32" s="113"/>
      <c r="EAO32" s="113"/>
      <c r="EAP32" s="113"/>
      <c r="EAQ32" s="113"/>
      <c r="EAR32" s="113"/>
      <c r="EAS32" s="113"/>
      <c r="EAT32" s="113"/>
      <c r="EAU32" s="113"/>
      <c r="EAV32" s="113"/>
      <c r="EAW32" s="113"/>
      <c r="EAX32" s="113"/>
      <c r="EAY32" s="113"/>
      <c r="EAZ32" s="113"/>
      <c r="EBA32" s="113"/>
      <c r="EBB32" s="113"/>
      <c r="EBC32" s="113"/>
      <c r="EBD32" s="113"/>
      <c r="EBE32" s="113"/>
      <c r="EBF32" s="113"/>
      <c r="EBG32" s="113"/>
      <c r="EBH32" s="113"/>
      <c r="EBI32" s="113"/>
      <c r="EBJ32" s="113"/>
      <c r="EBK32" s="113"/>
      <c r="EBL32" s="113"/>
      <c r="EBM32" s="113"/>
      <c r="EBN32" s="113"/>
      <c r="EBO32" s="113"/>
      <c r="EBP32" s="113"/>
      <c r="EBQ32" s="113"/>
      <c r="EBR32" s="113"/>
      <c r="EBS32" s="113"/>
      <c r="EBT32" s="113"/>
      <c r="EBU32" s="113"/>
      <c r="EBV32" s="113"/>
      <c r="EBW32" s="113"/>
      <c r="EBX32" s="113"/>
      <c r="EBY32" s="113"/>
      <c r="EBZ32" s="113"/>
      <c r="ECA32" s="113"/>
      <c r="ECB32" s="113"/>
      <c r="ECC32" s="113"/>
      <c r="ECD32" s="113"/>
      <c r="ECE32" s="113"/>
      <c r="ECF32" s="113"/>
      <c r="ECG32" s="113"/>
      <c r="ECH32" s="113"/>
      <c r="ECI32" s="113"/>
      <c r="ECJ32" s="113"/>
      <c r="ECK32" s="113"/>
      <c r="ECL32" s="113"/>
      <c r="ECM32" s="113"/>
      <c r="ECN32" s="113"/>
      <c r="ECO32" s="113"/>
      <c r="ECP32" s="113"/>
      <c r="ECQ32" s="113"/>
      <c r="ECR32" s="113"/>
      <c r="ECS32" s="113"/>
      <c r="ECT32" s="113"/>
      <c r="ECU32" s="113"/>
      <c r="ECV32" s="113"/>
      <c r="ECW32" s="113"/>
      <c r="ECX32" s="113"/>
      <c r="ECY32" s="113"/>
      <c r="ECZ32" s="113"/>
      <c r="EDA32" s="113"/>
      <c r="EDB32" s="113"/>
      <c r="EDC32" s="113"/>
      <c r="EDD32" s="113"/>
      <c r="EDE32" s="113"/>
      <c r="EDF32" s="113"/>
      <c r="EDG32" s="113"/>
      <c r="EDH32" s="113"/>
      <c r="EDI32" s="113"/>
      <c r="EDJ32" s="113"/>
      <c r="EDK32" s="113"/>
      <c r="EDL32" s="113"/>
      <c r="EDM32" s="113"/>
      <c r="EDN32" s="113"/>
      <c r="EDO32" s="113"/>
      <c r="EDP32" s="113"/>
      <c r="EDQ32" s="113"/>
      <c r="EDR32" s="113"/>
      <c r="EDS32" s="113"/>
      <c r="EDT32" s="113"/>
      <c r="EDU32" s="113"/>
      <c r="EDV32" s="113"/>
      <c r="EDW32" s="113"/>
      <c r="EDX32" s="113"/>
      <c r="EDY32" s="113"/>
      <c r="EDZ32" s="113"/>
      <c r="EEA32" s="113"/>
      <c r="EEB32" s="113"/>
      <c r="EEC32" s="113"/>
      <c r="EED32" s="113"/>
      <c r="EEE32" s="113"/>
      <c r="EEF32" s="113"/>
      <c r="EEG32" s="113"/>
      <c r="EEH32" s="113"/>
      <c r="EEI32" s="113"/>
      <c r="EEJ32" s="113"/>
      <c r="EEK32" s="113"/>
      <c r="EEL32" s="113"/>
      <c r="EEM32" s="113"/>
      <c r="EEN32" s="113"/>
      <c r="EEO32" s="113"/>
      <c r="EEP32" s="113"/>
      <c r="EEQ32" s="113"/>
      <c r="EER32" s="113"/>
      <c r="EES32" s="113"/>
      <c r="EET32" s="113"/>
      <c r="EEU32" s="113"/>
      <c r="EEV32" s="113"/>
      <c r="EEW32" s="113"/>
      <c r="EEX32" s="113"/>
      <c r="EEY32" s="113"/>
      <c r="EEZ32" s="113"/>
      <c r="EFA32" s="113"/>
      <c r="EFB32" s="113"/>
      <c r="EFC32" s="113"/>
      <c r="EFD32" s="113"/>
      <c r="EFE32" s="113"/>
      <c r="EFF32" s="113"/>
      <c r="EFG32" s="113"/>
      <c r="EFH32" s="113"/>
      <c r="EFI32" s="113"/>
      <c r="EFJ32" s="113"/>
      <c r="EFK32" s="113"/>
      <c r="EFL32" s="113"/>
      <c r="EFM32" s="113"/>
      <c r="EFN32" s="113"/>
      <c r="EFO32" s="113"/>
      <c r="EFP32" s="113"/>
      <c r="EFQ32" s="113"/>
      <c r="EFR32" s="113"/>
      <c r="EFS32" s="113"/>
      <c r="EFT32" s="113"/>
      <c r="EFU32" s="113"/>
      <c r="EFV32" s="113"/>
      <c r="EFW32" s="113"/>
      <c r="EFX32" s="113"/>
      <c r="EFY32" s="113"/>
      <c r="EFZ32" s="113"/>
      <c r="EGA32" s="113"/>
      <c r="EGB32" s="113"/>
      <c r="EGC32" s="113"/>
      <c r="EGD32" s="113"/>
      <c r="EGE32" s="113"/>
      <c r="EGF32" s="113"/>
      <c r="EGG32" s="113"/>
      <c r="EGH32" s="113"/>
      <c r="EGI32" s="113"/>
      <c r="EGJ32" s="113"/>
      <c r="EGK32" s="113"/>
      <c r="EGL32" s="113"/>
      <c r="EGM32" s="113"/>
      <c r="EGN32" s="113"/>
      <c r="EGO32" s="113"/>
      <c r="EGP32" s="113"/>
      <c r="EGQ32" s="113"/>
      <c r="EGR32" s="113"/>
      <c r="EGS32" s="113"/>
      <c r="EGT32" s="113"/>
      <c r="EGU32" s="113"/>
      <c r="EGV32" s="113"/>
      <c r="EGW32" s="113"/>
      <c r="EGX32" s="113"/>
      <c r="EGY32" s="113"/>
      <c r="EGZ32" s="113"/>
      <c r="EHA32" s="113"/>
      <c r="EHB32" s="113"/>
      <c r="EHC32" s="113"/>
      <c r="EHD32" s="113"/>
      <c r="EHE32" s="113"/>
      <c r="EHF32" s="113"/>
      <c r="EHG32" s="113"/>
      <c r="EHH32" s="113"/>
      <c r="EHI32" s="113"/>
      <c r="EHJ32" s="113"/>
      <c r="EHK32" s="113"/>
      <c r="EHL32" s="113"/>
      <c r="EHM32" s="113"/>
      <c r="EHN32" s="113"/>
      <c r="EHO32" s="113"/>
      <c r="EHP32" s="113"/>
      <c r="EHQ32" s="113"/>
      <c r="EHR32" s="113"/>
      <c r="EHS32" s="113"/>
      <c r="EHT32" s="113"/>
      <c r="EHU32" s="113"/>
      <c r="EHV32" s="113"/>
      <c r="EHW32" s="113"/>
      <c r="EHX32" s="113"/>
      <c r="EHY32" s="113"/>
      <c r="EHZ32" s="113"/>
      <c r="EIA32" s="113"/>
      <c r="EIB32" s="113"/>
      <c r="EIC32" s="113"/>
      <c r="EID32" s="113"/>
      <c r="EIE32" s="113"/>
      <c r="EIF32" s="113"/>
      <c r="EIG32" s="113"/>
      <c r="EIH32" s="113"/>
      <c r="EII32" s="113"/>
      <c r="EIJ32" s="113"/>
      <c r="EIK32" s="113"/>
      <c r="EIL32" s="113"/>
      <c r="EIM32" s="113"/>
      <c r="EIN32" s="113"/>
      <c r="EIO32" s="113"/>
      <c r="EIP32" s="113"/>
      <c r="EIQ32" s="113"/>
      <c r="EIR32" s="113"/>
      <c r="EIS32" s="113"/>
      <c r="EIT32" s="113"/>
      <c r="EIU32" s="113"/>
      <c r="EIV32" s="113"/>
      <c r="EIW32" s="113"/>
      <c r="EIX32" s="113"/>
      <c r="EIY32" s="113"/>
      <c r="EIZ32" s="113"/>
      <c r="EJA32" s="113"/>
      <c r="EJB32" s="113"/>
      <c r="EJC32" s="113"/>
      <c r="EJD32" s="113"/>
      <c r="EJE32" s="113"/>
      <c r="EJF32" s="113"/>
      <c r="EJG32" s="113"/>
      <c r="EJH32" s="113"/>
      <c r="EJI32" s="113"/>
      <c r="EJJ32" s="113"/>
      <c r="EJK32" s="113"/>
      <c r="EJL32" s="113"/>
      <c r="EJM32" s="113"/>
      <c r="EJN32" s="113"/>
      <c r="EJO32" s="113"/>
      <c r="EJP32" s="113"/>
      <c r="EJQ32" s="113"/>
      <c r="EJR32" s="113"/>
      <c r="EJS32" s="113"/>
      <c r="EJT32" s="113"/>
      <c r="EJU32" s="113"/>
      <c r="EJV32" s="113"/>
      <c r="EJW32" s="113"/>
      <c r="EJX32" s="113"/>
      <c r="EJY32" s="113"/>
      <c r="EJZ32" s="113"/>
      <c r="EKA32" s="113"/>
      <c r="EKB32" s="113"/>
      <c r="EKC32" s="113"/>
      <c r="EKD32" s="113"/>
      <c r="EKE32" s="113"/>
      <c r="EKF32" s="113"/>
      <c r="EKG32" s="113"/>
      <c r="EKH32" s="113"/>
      <c r="EKI32" s="113"/>
      <c r="EKJ32" s="113"/>
      <c r="EKK32" s="113"/>
      <c r="EKL32" s="113"/>
      <c r="EKM32" s="113"/>
      <c r="EKN32" s="113"/>
      <c r="EKO32" s="113"/>
      <c r="EKP32" s="113"/>
      <c r="EKQ32" s="113"/>
      <c r="EKR32" s="113"/>
      <c r="EKS32" s="113"/>
      <c r="EKT32" s="113"/>
      <c r="EKU32" s="113"/>
      <c r="EKV32" s="113"/>
      <c r="EKW32" s="113"/>
      <c r="EKX32" s="113"/>
      <c r="EKY32" s="113"/>
      <c r="EKZ32" s="113"/>
      <c r="ELA32" s="113"/>
      <c r="ELB32" s="113"/>
      <c r="ELC32" s="113"/>
      <c r="ELD32" s="113"/>
      <c r="ELE32" s="113"/>
      <c r="ELF32" s="113"/>
      <c r="ELG32" s="113"/>
      <c r="ELH32" s="113"/>
      <c r="ELI32" s="113"/>
      <c r="ELJ32" s="113"/>
      <c r="ELK32" s="113"/>
      <c r="ELL32" s="113"/>
      <c r="ELM32" s="113"/>
      <c r="ELN32" s="113"/>
      <c r="ELO32" s="113"/>
      <c r="ELP32" s="113"/>
      <c r="ELQ32" s="113"/>
      <c r="ELR32" s="113"/>
      <c r="ELS32" s="113"/>
      <c r="ELT32" s="113"/>
      <c r="ELU32" s="113"/>
      <c r="ELV32" s="113"/>
      <c r="ELW32" s="113"/>
      <c r="ELX32" s="113"/>
      <c r="ELY32" s="113"/>
      <c r="ELZ32" s="113"/>
      <c r="EMA32" s="113"/>
      <c r="EMB32" s="113"/>
      <c r="EMC32" s="113"/>
      <c r="EMD32" s="113"/>
      <c r="EME32" s="113"/>
      <c r="EMF32" s="113"/>
      <c r="EMG32" s="113"/>
      <c r="EMH32" s="113"/>
      <c r="EMI32" s="113"/>
      <c r="EMJ32" s="113"/>
      <c r="EMK32" s="113"/>
      <c r="EML32" s="113"/>
      <c r="EMM32" s="113"/>
      <c r="EMN32" s="113"/>
      <c r="EMO32" s="113"/>
      <c r="EMP32" s="113"/>
      <c r="EMQ32" s="113"/>
      <c r="EMR32" s="113"/>
      <c r="EMS32" s="113"/>
      <c r="EMT32" s="113"/>
      <c r="EMU32" s="113"/>
      <c r="EMV32" s="113"/>
      <c r="EMW32" s="113"/>
      <c r="EMX32" s="113"/>
      <c r="EMY32" s="113"/>
      <c r="EMZ32" s="113"/>
      <c r="ENA32" s="113"/>
      <c r="ENB32" s="113"/>
      <c r="ENC32" s="113"/>
      <c r="END32" s="113"/>
      <c r="ENE32" s="113"/>
      <c r="ENF32" s="113"/>
      <c r="ENG32" s="113"/>
      <c r="ENH32" s="113"/>
      <c r="ENI32" s="113"/>
      <c r="ENJ32" s="113"/>
      <c r="ENK32" s="113"/>
      <c r="ENL32" s="113"/>
      <c r="ENM32" s="113"/>
      <c r="ENN32" s="113"/>
      <c r="ENO32" s="113"/>
      <c r="ENP32" s="113"/>
      <c r="ENQ32" s="113"/>
      <c r="ENR32" s="113"/>
      <c r="ENS32" s="113"/>
      <c r="ENT32" s="113"/>
      <c r="ENU32" s="113"/>
      <c r="ENV32" s="113"/>
      <c r="ENW32" s="113"/>
      <c r="ENX32" s="113"/>
      <c r="ENY32" s="113"/>
      <c r="ENZ32" s="113"/>
      <c r="EOA32" s="113"/>
      <c r="EOB32" s="113"/>
      <c r="EOC32" s="113"/>
      <c r="EOD32" s="113"/>
      <c r="EOE32" s="113"/>
      <c r="EOF32" s="113"/>
      <c r="EOG32" s="113"/>
      <c r="EOH32" s="113"/>
      <c r="EOI32" s="113"/>
      <c r="EOJ32" s="113"/>
      <c r="EOK32" s="113"/>
      <c r="EOL32" s="113"/>
      <c r="EOM32" s="113"/>
      <c r="EON32" s="113"/>
      <c r="EOO32" s="113"/>
      <c r="EOP32" s="113"/>
      <c r="EOQ32" s="113"/>
      <c r="EOR32" s="113"/>
      <c r="EOS32" s="113"/>
      <c r="EOT32" s="113"/>
      <c r="EOU32" s="113"/>
      <c r="EOV32" s="113"/>
      <c r="EOW32" s="113"/>
      <c r="EOX32" s="113"/>
      <c r="EOY32" s="113"/>
      <c r="EOZ32" s="113"/>
      <c r="EPA32" s="113"/>
      <c r="EPB32" s="113"/>
      <c r="EPC32" s="113"/>
      <c r="EPD32" s="113"/>
      <c r="EPE32" s="113"/>
      <c r="EPF32" s="113"/>
      <c r="EPG32" s="113"/>
      <c r="EPH32" s="113"/>
      <c r="EPI32" s="113"/>
      <c r="EPJ32" s="113"/>
      <c r="EPK32" s="113"/>
      <c r="EPL32" s="113"/>
      <c r="EPM32" s="113"/>
      <c r="EPN32" s="113"/>
      <c r="EPO32" s="113"/>
      <c r="EPP32" s="113"/>
      <c r="EPQ32" s="113"/>
      <c r="EPR32" s="113"/>
      <c r="EPS32" s="113"/>
      <c r="EPT32" s="113"/>
      <c r="EPU32" s="113"/>
      <c r="EPV32" s="113"/>
      <c r="EPW32" s="113"/>
      <c r="EPX32" s="113"/>
      <c r="EPY32" s="113"/>
      <c r="EPZ32" s="113"/>
      <c r="EQA32" s="113"/>
      <c r="EQB32" s="113"/>
      <c r="EQC32" s="113"/>
      <c r="EQD32" s="113"/>
      <c r="EQE32" s="113"/>
      <c r="EQF32" s="113"/>
      <c r="EQG32" s="113"/>
      <c r="EQH32" s="113"/>
      <c r="EQI32" s="113"/>
      <c r="EQJ32" s="113"/>
      <c r="EQK32" s="113"/>
      <c r="EQL32" s="113"/>
      <c r="EQM32" s="113"/>
      <c r="EQN32" s="113"/>
      <c r="EQO32" s="113"/>
      <c r="EQP32" s="113"/>
      <c r="EQQ32" s="113"/>
      <c r="EQR32" s="113"/>
      <c r="EQS32" s="113"/>
      <c r="EQT32" s="113"/>
      <c r="EQU32" s="113"/>
      <c r="EQV32" s="113"/>
      <c r="EQW32" s="113"/>
      <c r="EQX32" s="113"/>
      <c r="EQY32" s="113"/>
      <c r="EQZ32" s="113"/>
      <c r="ERA32" s="113"/>
      <c r="ERB32" s="113"/>
      <c r="ERC32" s="113"/>
      <c r="ERD32" s="113"/>
      <c r="ERE32" s="113"/>
      <c r="ERF32" s="113"/>
      <c r="ERG32" s="113"/>
      <c r="ERH32" s="113"/>
      <c r="ERI32" s="113"/>
      <c r="ERJ32" s="113"/>
      <c r="ERK32" s="113"/>
      <c r="ERL32" s="113"/>
      <c r="ERM32" s="113"/>
      <c r="ERN32" s="113"/>
      <c r="ERO32" s="113"/>
      <c r="ERP32" s="113"/>
      <c r="ERQ32" s="113"/>
      <c r="ERR32" s="113"/>
      <c r="ERS32" s="113"/>
      <c r="ERT32" s="113"/>
      <c r="ERU32" s="113"/>
      <c r="ERV32" s="113"/>
      <c r="ERW32" s="113"/>
      <c r="ERX32" s="113"/>
      <c r="ERY32" s="113"/>
      <c r="ERZ32" s="113"/>
      <c r="ESA32" s="113"/>
      <c r="ESB32" s="113"/>
      <c r="ESC32" s="113"/>
      <c r="ESD32" s="113"/>
      <c r="ESE32" s="113"/>
      <c r="ESF32" s="113"/>
      <c r="ESG32" s="113"/>
      <c r="ESH32" s="113"/>
      <c r="ESI32" s="113"/>
      <c r="ESJ32" s="113"/>
      <c r="ESK32" s="113"/>
      <c r="ESL32" s="113"/>
      <c r="ESM32" s="113"/>
      <c r="ESN32" s="113"/>
      <c r="ESO32" s="113"/>
      <c r="ESP32" s="113"/>
      <c r="ESQ32" s="113"/>
      <c r="ESR32" s="113"/>
      <c r="ESS32" s="113"/>
      <c r="EST32" s="113"/>
      <c r="ESU32" s="113"/>
      <c r="ESV32" s="113"/>
      <c r="ESW32" s="113"/>
      <c r="ESX32" s="113"/>
      <c r="ESY32" s="113"/>
      <c r="ESZ32" s="113"/>
      <c r="ETA32" s="113"/>
      <c r="ETB32" s="113"/>
      <c r="ETC32" s="113"/>
      <c r="ETD32" s="113"/>
      <c r="ETE32" s="113"/>
      <c r="ETF32" s="113"/>
      <c r="ETG32" s="113"/>
      <c r="ETH32" s="113"/>
      <c r="ETI32" s="113"/>
      <c r="ETJ32" s="113"/>
      <c r="ETK32" s="113"/>
      <c r="ETL32" s="113"/>
      <c r="ETM32" s="113"/>
      <c r="ETN32" s="113"/>
      <c r="ETO32" s="113"/>
      <c r="ETP32" s="113"/>
      <c r="ETQ32" s="113"/>
      <c r="ETR32" s="113"/>
      <c r="ETS32" s="113"/>
      <c r="ETT32" s="113"/>
      <c r="ETU32" s="113"/>
      <c r="ETV32" s="113"/>
      <c r="ETW32" s="113"/>
      <c r="ETX32" s="113"/>
      <c r="ETY32" s="113"/>
      <c r="ETZ32" s="113"/>
      <c r="EUA32" s="113"/>
      <c r="EUB32" s="113"/>
      <c r="EUC32" s="113"/>
      <c r="EUD32" s="113"/>
      <c r="EUE32" s="113"/>
      <c r="EUF32" s="113"/>
      <c r="EUG32" s="113"/>
      <c r="EUH32" s="113"/>
      <c r="EUI32" s="113"/>
      <c r="EUJ32" s="113"/>
      <c r="EUK32" s="113"/>
      <c r="EUL32" s="113"/>
      <c r="EUM32" s="113"/>
      <c r="EUN32" s="113"/>
      <c r="EUO32" s="113"/>
      <c r="EUP32" s="113"/>
      <c r="EUQ32" s="113"/>
      <c r="EUR32" s="113"/>
      <c r="EUS32" s="113"/>
      <c r="EUT32" s="113"/>
      <c r="EUU32" s="113"/>
      <c r="EUV32" s="113"/>
      <c r="EUW32" s="113"/>
      <c r="EUX32" s="113"/>
      <c r="EUY32" s="113"/>
      <c r="EUZ32" s="113"/>
      <c r="EVA32" s="113"/>
      <c r="EVB32" s="113"/>
      <c r="EVC32" s="113"/>
      <c r="EVD32" s="113"/>
      <c r="EVE32" s="113"/>
      <c r="EVF32" s="113"/>
      <c r="EVG32" s="113"/>
      <c r="EVH32" s="113"/>
      <c r="EVI32" s="113"/>
      <c r="EVJ32" s="113"/>
      <c r="EVK32" s="113"/>
      <c r="EVL32" s="113"/>
      <c r="EVM32" s="113"/>
      <c r="EVN32" s="113"/>
      <c r="EVO32" s="113"/>
      <c r="EVP32" s="113"/>
      <c r="EVQ32" s="113"/>
      <c r="EVR32" s="113"/>
      <c r="EVS32" s="113"/>
      <c r="EVT32" s="113"/>
      <c r="EVU32" s="113"/>
      <c r="EVV32" s="113"/>
      <c r="EVW32" s="113"/>
      <c r="EVX32" s="113"/>
      <c r="EVY32" s="113"/>
      <c r="EVZ32" s="113"/>
      <c r="EWA32" s="113"/>
      <c r="EWB32" s="113"/>
      <c r="EWC32" s="113"/>
      <c r="EWD32" s="113"/>
      <c r="EWE32" s="113"/>
      <c r="EWF32" s="113"/>
      <c r="EWG32" s="113"/>
      <c r="EWH32" s="113"/>
      <c r="EWI32" s="113"/>
      <c r="EWJ32" s="113"/>
      <c r="EWK32" s="113"/>
      <c r="EWL32" s="113"/>
      <c r="EWM32" s="113"/>
      <c r="EWN32" s="113"/>
      <c r="EWO32" s="113"/>
      <c r="EWP32" s="113"/>
      <c r="EWQ32" s="113"/>
      <c r="EWR32" s="113"/>
      <c r="EWS32" s="113"/>
      <c r="EWT32" s="113"/>
      <c r="EWU32" s="113"/>
      <c r="EWV32" s="113"/>
      <c r="EWW32" s="113"/>
      <c r="EWX32" s="113"/>
      <c r="EWY32" s="113"/>
      <c r="EWZ32" s="113"/>
      <c r="EXA32" s="113"/>
      <c r="EXB32" s="113"/>
      <c r="EXC32" s="113"/>
      <c r="EXD32" s="113"/>
      <c r="EXE32" s="113"/>
      <c r="EXF32" s="113"/>
      <c r="EXG32" s="113"/>
      <c r="EXH32" s="113"/>
      <c r="EXI32" s="113"/>
      <c r="EXJ32" s="113"/>
      <c r="EXK32" s="113"/>
      <c r="EXL32" s="113"/>
      <c r="EXM32" s="113"/>
      <c r="EXN32" s="113"/>
      <c r="EXO32" s="113"/>
      <c r="EXP32" s="113"/>
      <c r="EXQ32" s="113"/>
      <c r="EXR32" s="113"/>
      <c r="EXS32" s="113"/>
      <c r="EXT32" s="113"/>
      <c r="EXU32" s="113"/>
      <c r="EXV32" s="113"/>
      <c r="EXW32" s="113"/>
      <c r="EXX32" s="113"/>
      <c r="EXY32" s="113"/>
      <c r="EXZ32" s="113"/>
      <c r="EYA32" s="113"/>
      <c r="EYB32" s="113"/>
      <c r="EYC32" s="113"/>
      <c r="EYD32" s="113"/>
      <c r="EYE32" s="113"/>
      <c r="EYF32" s="113"/>
      <c r="EYG32" s="113"/>
      <c r="EYH32" s="113"/>
      <c r="EYI32" s="113"/>
      <c r="EYJ32" s="113"/>
      <c r="EYK32" s="113"/>
      <c r="EYL32" s="113"/>
      <c r="EYM32" s="113"/>
      <c r="EYN32" s="113"/>
      <c r="EYO32" s="113"/>
      <c r="EYP32" s="113"/>
      <c r="EYQ32" s="113"/>
      <c r="EYR32" s="113"/>
      <c r="EYS32" s="113"/>
      <c r="EYT32" s="113"/>
      <c r="EYU32" s="113"/>
      <c r="EYV32" s="113"/>
      <c r="EYW32" s="113"/>
      <c r="EYX32" s="113"/>
      <c r="EYY32" s="113"/>
      <c r="EYZ32" s="113"/>
      <c r="EZA32" s="113"/>
      <c r="EZB32" s="113"/>
      <c r="EZC32" s="113"/>
      <c r="EZD32" s="113"/>
      <c r="EZE32" s="113"/>
      <c r="EZF32" s="113"/>
      <c r="EZG32" s="113"/>
      <c r="EZH32" s="113"/>
      <c r="EZI32" s="113"/>
      <c r="EZJ32" s="113"/>
      <c r="EZK32" s="113"/>
      <c r="EZL32" s="113"/>
      <c r="EZM32" s="113"/>
      <c r="EZN32" s="113"/>
      <c r="EZO32" s="113"/>
      <c r="EZP32" s="113"/>
      <c r="EZQ32" s="113"/>
      <c r="EZR32" s="113"/>
      <c r="EZS32" s="113"/>
      <c r="EZT32" s="113"/>
      <c r="EZU32" s="113"/>
      <c r="EZV32" s="113"/>
      <c r="EZW32" s="113"/>
      <c r="EZX32" s="113"/>
      <c r="EZY32" s="113"/>
      <c r="EZZ32" s="113"/>
      <c r="FAA32" s="113"/>
      <c r="FAB32" s="113"/>
      <c r="FAC32" s="113"/>
      <c r="FAD32" s="113"/>
      <c r="FAE32" s="113"/>
      <c r="FAF32" s="113"/>
      <c r="FAG32" s="113"/>
      <c r="FAH32" s="113"/>
      <c r="FAI32" s="113"/>
      <c r="FAJ32" s="113"/>
      <c r="FAK32" s="113"/>
      <c r="FAL32" s="113"/>
      <c r="FAM32" s="113"/>
      <c r="FAN32" s="113"/>
      <c r="FAO32" s="113"/>
      <c r="FAP32" s="113"/>
      <c r="FAQ32" s="113"/>
      <c r="FAR32" s="113"/>
      <c r="FAS32" s="113"/>
      <c r="FAT32" s="113"/>
      <c r="FAU32" s="113"/>
      <c r="FAV32" s="113"/>
      <c r="FAW32" s="113"/>
      <c r="FAX32" s="113"/>
      <c r="FAY32" s="113"/>
      <c r="FAZ32" s="113"/>
      <c r="FBA32" s="113"/>
      <c r="FBB32" s="113"/>
      <c r="FBC32" s="113"/>
      <c r="FBD32" s="113"/>
      <c r="FBE32" s="113"/>
      <c r="FBF32" s="113"/>
      <c r="FBG32" s="113"/>
      <c r="FBH32" s="113"/>
      <c r="FBI32" s="113"/>
      <c r="FBJ32" s="113"/>
      <c r="FBK32" s="113"/>
      <c r="FBL32" s="113"/>
      <c r="FBM32" s="113"/>
      <c r="FBN32" s="113"/>
      <c r="FBO32" s="113"/>
      <c r="FBP32" s="113"/>
      <c r="FBQ32" s="113"/>
      <c r="FBR32" s="113"/>
      <c r="FBS32" s="113"/>
      <c r="FBT32" s="113"/>
      <c r="FBU32" s="113"/>
      <c r="FBV32" s="113"/>
      <c r="FBW32" s="113"/>
      <c r="FBX32" s="113"/>
      <c r="FBY32" s="113"/>
      <c r="FBZ32" s="113"/>
      <c r="FCA32" s="113"/>
      <c r="FCB32" s="113"/>
      <c r="FCC32" s="113"/>
      <c r="FCD32" s="113"/>
      <c r="FCE32" s="113"/>
      <c r="FCF32" s="113"/>
      <c r="FCG32" s="113"/>
      <c r="FCH32" s="113"/>
      <c r="FCI32" s="113"/>
      <c r="FCJ32" s="113"/>
      <c r="FCK32" s="113"/>
      <c r="FCL32" s="113"/>
      <c r="FCM32" s="113"/>
      <c r="FCN32" s="113"/>
      <c r="FCO32" s="113"/>
      <c r="FCP32" s="113"/>
      <c r="FCQ32" s="113"/>
      <c r="FCR32" s="113"/>
      <c r="FCS32" s="113"/>
      <c r="FCT32" s="113"/>
      <c r="FCU32" s="113"/>
      <c r="FCV32" s="113"/>
      <c r="FCW32" s="113"/>
      <c r="FCX32" s="113"/>
      <c r="FCY32" s="113"/>
      <c r="FCZ32" s="113"/>
      <c r="FDA32" s="113"/>
      <c r="FDB32" s="113"/>
      <c r="FDC32" s="113"/>
      <c r="FDD32" s="113"/>
      <c r="FDE32" s="113"/>
      <c r="FDF32" s="113"/>
      <c r="FDG32" s="113"/>
      <c r="FDH32" s="113"/>
      <c r="FDI32" s="113"/>
      <c r="FDJ32" s="113"/>
      <c r="FDK32" s="113"/>
      <c r="FDL32" s="113"/>
      <c r="FDM32" s="113"/>
      <c r="FDN32" s="113"/>
      <c r="FDO32" s="113"/>
      <c r="FDP32" s="113"/>
      <c r="FDQ32" s="113"/>
      <c r="FDR32" s="113"/>
      <c r="FDS32" s="113"/>
      <c r="FDT32" s="113"/>
      <c r="FDU32" s="113"/>
      <c r="FDV32" s="113"/>
      <c r="FDW32" s="113"/>
      <c r="FDX32" s="113"/>
      <c r="FDY32" s="113"/>
      <c r="FDZ32" s="113"/>
      <c r="FEA32" s="113"/>
      <c r="FEB32" s="113"/>
      <c r="FEC32" s="113"/>
      <c r="FED32" s="113"/>
      <c r="FEE32" s="113"/>
      <c r="FEF32" s="113"/>
      <c r="FEG32" s="113"/>
      <c r="FEH32" s="113"/>
      <c r="FEI32" s="113"/>
      <c r="FEJ32" s="113"/>
      <c r="FEK32" s="113"/>
      <c r="FEL32" s="113"/>
      <c r="FEM32" s="113"/>
      <c r="FEN32" s="113"/>
      <c r="FEO32" s="113"/>
      <c r="FEP32" s="113"/>
      <c r="FEQ32" s="113"/>
      <c r="FER32" s="113"/>
      <c r="FES32" s="113"/>
      <c r="FET32" s="113"/>
      <c r="FEU32" s="113"/>
      <c r="FEV32" s="113"/>
      <c r="FEW32" s="113"/>
      <c r="FEX32" s="113"/>
      <c r="FEY32" s="113"/>
      <c r="FEZ32" s="113"/>
      <c r="FFA32" s="113"/>
      <c r="FFB32" s="113"/>
      <c r="FFC32" s="113"/>
      <c r="FFD32" s="113"/>
      <c r="FFE32" s="113"/>
      <c r="FFF32" s="113"/>
      <c r="FFG32" s="113"/>
      <c r="FFH32" s="113"/>
      <c r="FFI32" s="113"/>
      <c r="FFJ32" s="113"/>
      <c r="FFK32" s="113"/>
      <c r="FFL32" s="113"/>
      <c r="FFM32" s="113"/>
      <c r="FFN32" s="113"/>
      <c r="FFO32" s="113"/>
      <c r="FFP32" s="113"/>
      <c r="FFQ32" s="113"/>
      <c r="FFR32" s="113"/>
      <c r="FFS32" s="113"/>
      <c r="FFT32" s="113"/>
      <c r="FFU32" s="113"/>
      <c r="FFV32" s="113"/>
      <c r="FFW32" s="113"/>
      <c r="FFX32" s="113"/>
      <c r="FFY32" s="113"/>
      <c r="FFZ32" s="113"/>
      <c r="FGA32" s="113"/>
      <c r="FGB32" s="113"/>
      <c r="FGC32" s="113"/>
      <c r="FGD32" s="113"/>
      <c r="FGE32" s="113"/>
      <c r="FGF32" s="113"/>
      <c r="FGG32" s="113"/>
      <c r="FGH32" s="113"/>
      <c r="FGI32" s="113"/>
      <c r="FGJ32" s="113"/>
      <c r="FGK32" s="113"/>
      <c r="FGL32" s="113"/>
      <c r="FGM32" s="113"/>
      <c r="FGN32" s="113"/>
      <c r="FGO32" s="113"/>
      <c r="FGP32" s="113"/>
      <c r="FGQ32" s="113"/>
      <c r="FGR32" s="113"/>
      <c r="FGS32" s="113"/>
      <c r="FGT32" s="113"/>
      <c r="FGU32" s="113"/>
      <c r="FGV32" s="113"/>
      <c r="FGW32" s="113"/>
      <c r="FGX32" s="113"/>
      <c r="FGY32" s="113"/>
      <c r="FGZ32" s="113"/>
      <c r="FHA32" s="113"/>
      <c r="FHB32" s="113"/>
      <c r="FHC32" s="113"/>
      <c r="FHD32" s="113"/>
      <c r="FHE32" s="113"/>
      <c r="FHF32" s="113"/>
      <c r="FHG32" s="113"/>
      <c r="FHH32" s="113"/>
      <c r="FHI32" s="113"/>
      <c r="FHJ32" s="113"/>
      <c r="FHK32" s="113"/>
      <c r="FHL32" s="113"/>
      <c r="FHM32" s="113"/>
      <c r="FHN32" s="113"/>
      <c r="FHO32" s="113"/>
      <c r="FHP32" s="113"/>
      <c r="FHQ32" s="113"/>
      <c r="FHR32" s="113"/>
      <c r="FHS32" s="113"/>
      <c r="FHT32" s="113"/>
      <c r="FHU32" s="113"/>
      <c r="FHV32" s="113"/>
      <c r="FHW32" s="113"/>
      <c r="FHX32" s="113"/>
      <c r="FHY32" s="113"/>
      <c r="FHZ32" s="113"/>
      <c r="FIA32" s="113"/>
      <c r="FIB32" s="113"/>
      <c r="FIC32" s="113"/>
      <c r="FID32" s="113"/>
      <c r="FIE32" s="113"/>
      <c r="FIF32" s="113"/>
      <c r="FIG32" s="113"/>
      <c r="FIH32" s="113"/>
      <c r="FII32" s="113"/>
      <c r="FIJ32" s="113"/>
      <c r="FIK32" s="113"/>
      <c r="FIL32" s="113"/>
      <c r="FIM32" s="113"/>
      <c r="FIN32" s="113"/>
      <c r="FIO32" s="113"/>
      <c r="FIP32" s="113"/>
      <c r="FIQ32" s="113"/>
      <c r="FIR32" s="113"/>
      <c r="FIS32" s="113"/>
      <c r="FIT32" s="113"/>
      <c r="FIU32" s="113"/>
      <c r="FIV32" s="113"/>
      <c r="FIW32" s="113"/>
      <c r="FIX32" s="113"/>
      <c r="FIY32" s="113"/>
      <c r="FIZ32" s="113"/>
      <c r="FJA32" s="113"/>
      <c r="FJB32" s="113"/>
      <c r="FJC32" s="113"/>
      <c r="FJD32" s="113"/>
      <c r="FJE32" s="113"/>
      <c r="FJF32" s="113"/>
      <c r="FJG32" s="113"/>
      <c r="FJH32" s="113"/>
      <c r="FJI32" s="113"/>
      <c r="FJJ32" s="113"/>
      <c r="FJK32" s="113"/>
      <c r="FJL32" s="113"/>
      <c r="FJM32" s="113"/>
      <c r="FJN32" s="113"/>
      <c r="FJO32" s="113"/>
      <c r="FJP32" s="113"/>
      <c r="FJQ32" s="113"/>
      <c r="FJR32" s="113"/>
      <c r="FJS32" s="113"/>
      <c r="FJT32" s="113"/>
      <c r="FJU32" s="113"/>
      <c r="FJV32" s="113"/>
      <c r="FJW32" s="113"/>
      <c r="FJX32" s="113"/>
      <c r="FJY32" s="113"/>
      <c r="FJZ32" s="113"/>
      <c r="FKA32" s="113"/>
      <c r="FKB32" s="113"/>
      <c r="FKC32" s="113"/>
      <c r="FKD32" s="113"/>
      <c r="FKE32" s="113"/>
      <c r="FKF32" s="113"/>
      <c r="FKG32" s="113"/>
      <c r="FKH32" s="113"/>
      <c r="FKI32" s="113"/>
      <c r="FKJ32" s="113"/>
      <c r="FKK32" s="113"/>
      <c r="FKL32" s="113"/>
      <c r="FKM32" s="113"/>
      <c r="FKN32" s="113"/>
      <c r="FKO32" s="113"/>
      <c r="FKP32" s="113"/>
      <c r="FKQ32" s="113"/>
      <c r="FKR32" s="113"/>
      <c r="FKS32" s="113"/>
      <c r="FKT32" s="113"/>
      <c r="FKU32" s="113"/>
      <c r="FKV32" s="113"/>
      <c r="FKW32" s="113"/>
      <c r="FKX32" s="113"/>
      <c r="FKY32" s="113"/>
      <c r="FKZ32" s="113"/>
      <c r="FLA32" s="113"/>
      <c r="FLB32" s="113"/>
      <c r="FLC32" s="113"/>
      <c r="FLD32" s="113"/>
      <c r="FLE32" s="113"/>
      <c r="FLF32" s="113"/>
      <c r="FLG32" s="113"/>
      <c r="FLH32" s="113"/>
      <c r="FLI32" s="113"/>
      <c r="FLJ32" s="113"/>
      <c r="FLK32" s="113"/>
      <c r="FLL32" s="113"/>
      <c r="FLM32" s="113"/>
      <c r="FLN32" s="113"/>
      <c r="FLO32" s="113"/>
      <c r="FLP32" s="113"/>
      <c r="FLQ32" s="113"/>
      <c r="FLR32" s="113"/>
      <c r="FLS32" s="113"/>
      <c r="FLT32" s="113"/>
      <c r="FLU32" s="113"/>
      <c r="FLV32" s="113"/>
      <c r="FLW32" s="113"/>
      <c r="FLX32" s="113"/>
      <c r="FLY32" s="113"/>
      <c r="FLZ32" s="113"/>
      <c r="FMA32" s="113"/>
      <c r="FMB32" s="113"/>
      <c r="FMC32" s="113"/>
      <c r="FMD32" s="113"/>
      <c r="FME32" s="113"/>
      <c r="FMF32" s="113"/>
      <c r="FMG32" s="113"/>
      <c r="FMH32" s="113"/>
      <c r="FMI32" s="113"/>
      <c r="FMJ32" s="113"/>
      <c r="FMK32" s="113"/>
      <c r="FML32" s="113"/>
      <c r="FMM32" s="113"/>
      <c r="FMN32" s="113"/>
      <c r="FMO32" s="113"/>
      <c r="FMP32" s="113"/>
      <c r="FMQ32" s="113"/>
      <c r="FMR32" s="113"/>
      <c r="FMS32" s="113"/>
      <c r="FMT32" s="113"/>
      <c r="FMU32" s="113"/>
      <c r="FMV32" s="113"/>
      <c r="FMW32" s="113"/>
      <c r="FMX32" s="113"/>
      <c r="FMY32" s="113"/>
      <c r="FMZ32" s="113"/>
      <c r="FNA32" s="113"/>
      <c r="FNB32" s="113"/>
      <c r="FNC32" s="113"/>
      <c r="FND32" s="113"/>
      <c r="FNE32" s="113"/>
      <c r="FNF32" s="113"/>
      <c r="FNG32" s="113"/>
      <c r="FNH32" s="113"/>
      <c r="FNI32" s="113"/>
      <c r="FNJ32" s="113"/>
      <c r="FNK32" s="113"/>
      <c r="FNL32" s="113"/>
      <c r="FNM32" s="113"/>
      <c r="FNN32" s="113"/>
      <c r="FNO32" s="113"/>
      <c r="FNP32" s="113"/>
      <c r="FNQ32" s="113"/>
      <c r="FNR32" s="113"/>
      <c r="FNS32" s="113"/>
      <c r="FNT32" s="113"/>
      <c r="FNU32" s="113"/>
      <c r="FNV32" s="113"/>
      <c r="FNW32" s="113"/>
      <c r="FNX32" s="113"/>
      <c r="FNY32" s="113"/>
      <c r="FNZ32" s="113"/>
      <c r="FOA32" s="113"/>
      <c r="FOB32" s="113"/>
      <c r="FOC32" s="113"/>
      <c r="FOD32" s="113"/>
      <c r="FOE32" s="113"/>
      <c r="FOF32" s="113"/>
      <c r="FOG32" s="113"/>
      <c r="FOH32" s="113"/>
      <c r="FOI32" s="113"/>
      <c r="FOJ32" s="113"/>
      <c r="FOK32" s="113"/>
      <c r="FOL32" s="113"/>
      <c r="FOM32" s="113"/>
      <c r="FON32" s="113"/>
      <c r="FOO32" s="113"/>
      <c r="FOP32" s="113"/>
      <c r="FOQ32" s="113"/>
      <c r="FOR32" s="113"/>
      <c r="FOS32" s="113"/>
      <c r="FOT32" s="113"/>
      <c r="FOU32" s="113"/>
      <c r="FOV32" s="113"/>
      <c r="FOW32" s="113"/>
      <c r="FOX32" s="113"/>
      <c r="FOY32" s="113"/>
      <c r="FOZ32" s="113"/>
      <c r="FPA32" s="113"/>
      <c r="FPB32" s="113"/>
      <c r="FPC32" s="113"/>
      <c r="FPD32" s="113"/>
      <c r="FPE32" s="113"/>
      <c r="FPF32" s="113"/>
      <c r="FPG32" s="113"/>
      <c r="FPH32" s="113"/>
      <c r="FPI32" s="113"/>
      <c r="FPJ32" s="113"/>
      <c r="FPK32" s="113"/>
      <c r="FPL32" s="113"/>
      <c r="FPM32" s="113"/>
      <c r="FPN32" s="113"/>
      <c r="FPO32" s="113"/>
      <c r="FPP32" s="113"/>
      <c r="FPQ32" s="113"/>
      <c r="FPR32" s="113"/>
      <c r="FPS32" s="113"/>
      <c r="FPT32" s="113"/>
      <c r="FPU32" s="113"/>
      <c r="FPV32" s="113"/>
      <c r="FPW32" s="113"/>
      <c r="FPX32" s="113"/>
      <c r="FPY32" s="113"/>
      <c r="FPZ32" s="113"/>
      <c r="FQA32" s="113"/>
      <c r="FQB32" s="113"/>
      <c r="FQC32" s="113"/>
      <c r="FQD32" s="113"/>
      <c r="FQE32" s="113"/>
      <c r="FQF32" s="113"/>
      <c r="FQG32" s="113"/>
      <c r="FQH32" s="113"/>
      <c r="FQI32" s="113"/>
      <c r="FQJ32" s="113"/>
      <c r="FQK32" s="113"/>
      <c r="FQL32" s="113"/>
      <c r="FQM32" s="113"/>
      <c r="FQN32" s="113"/>
      <c r="FQO32" s="113"/>
      <c r="FQP32" s="113"/>
      <c r="FQQ32" s="113"/>
      <c r="FQR32" s="113"/>
      <c r="FQS32" s="113"/>
      <c r="FQT32" s="113"/>
      <c r="FQU32" s="113"/>
      <c r="FQV32" s="113"/>
      <c r="FQW32" s="113"/>
      <c r="FQX32" s="113"/>
      <c r="FQY32" s="113"/>
      <c r="FQZ32" s="113"/>
      <c r="FRA32" s="113"/>
      <c r="FRB32" s="113"/>
      <c r="FRC32" s="113"/>
      <c r="FRD32" s="113"/>
      <c r="FRE32" s="113"/>
      <c r="FRF32" s="113"/>
      <c r="FRG32" s="113"/>
      <c r="FRH32" s="113"/>
      <c r="FRI32" s="113"/>
      <c r="FRJ32" s="113"/>
      <c r="FRK32" s="113"/>
      <c r="FRL32" s="113"/>
      <c r="FRM32" s="113"/>
      <c r="FRN32" s="113"/>
      <c r="FRO32" s="113"/>
      <c r="FRP32" s="113"/>
      <c r="FRQ32" s="113"/>
      <c r="FRR32" s="113"/>
      <c r="FRS32" s="113"/>
      <c r="FRT32" s="113"/>
      <c r="FRU32" s="113"/>
      <c r="FRV32" s="113"/>
      <c r="FRW32" s="113"/>
      <c r="FRX32" s="113"/>
      <c r="FRY32" s="113"/>
      <c r="FRZ32" s="113"/>
      <c r="FSA32" s="113"/>
      <c r="FSB32" s="113"/>
      <c r="FSC32" s="113"/>
      <c r="FSD32" s="113"/>
      <c r="FSE32" s="113"/>
      <c r="FSF32" s="113"/>
      <c r="FSG32" s="113"/>
      <c r="FSH32" s="113"/>
      <c r="FSI32" s="113"/>
      <c r="FSJ32" s="113"/>
      <c r="FSK32" s="113"/>
      <c r="FSL32" s="113"/>
      <c r="FSM32" s="113"/>
      <c r="FSN32" s="113"/>
      <c r="FSO32" s="113"/>
      <c r="FSP32" s="113"/>
      <c r="FSQ32" s="113"/>
      <c r="FSR32" s="113"/>
      <c r="FSS32" s="113"/>
      <c r="FST32" s="113"/>
      <c r="FSU32" s="113"/>
      <c r="FSV32" s="113"/>
      <c r="FSW32" s="113"/>
      <c r="FSX32" s="113"/>
      <c r="FSY32" s="113"/>
      <c r="FSZ32" s="113"/>
      <c r="FTA32" s="113"/>
      <c r="FTB32" s="113"/>
      <c r="FTC32" s="113"/>
      <c r="FTD32" s="113"/>
      <c r="FTE32" s="113"/>
      <c r="FTF32" s="113"/>
      <c r="FTG32" s="113"/>
      <c r="FTH32" s="113"/>
      <c r="FTI32" s="113"/>
      <c r="FTJ32" s="113"/>
      <c r="FTK32" s="113"/>
      <c r="FTL32" s="113"/>
      <c r="FTM32" s="113"/>
      <c r="FTN32" s="113"/>
      <c r="FTO32" s="113"/>
      <c r="FTP32" s="113"/>
      <c r="FTQ32" s="113"/>
      <c r="FTR32" s="113"/>
      <c r="FTS32" s="113"/>
      <c r="FTT32" s="113"/>
      <c r="FTU32" s="113"/>
      <c r="FTV32" s="113"/>
      <c r="FTW32" s="113"/>
      <c r="FTX32" s="113"/>
      <c r="FTY32" s="113"/>
      <c r="FTZ32" s="113"/>
      <c r="FUA32" s="113"/>
      <c r="FUB32" s="113"/>
      <c r="FUC32" s="113"/>
      <c r="FUD32" s="113"/>
      <c r="FUE32" s="113"/>
      <c r="FUF32" s="113"/>
      <c r="FUG32" s="113"/>
      <c r="FUH32" s="113"/>
      <c r="FUI32" s="113"/>
      <c r="FUJ32" s="113"/>
      <c r="FUK32" s="113"/>
      <c r="FUL32" s="113"/>
      <c r="FUM32" s="113"/>
      <c r="FUN32" s="113"/>
      <c r="FUO32" s="113"/>
      <c r="FUP32" s="113"/>
      <c r="FUQ32" s="113"/>
      <c r="FUR32" s="113"/>
      <c r="FUS32" s="113"/>
      <c r="FUT32" s="113"/>
      <c r="FUU32" s="113"/>
      <c r="FUV32" s="113"/>
      <c r="FUW32" s="113"/>
      <c r="FUX32" s="113"/>
      <c r="FUY32" s="113"/>
      <c r="FUZ32" s="113"/>
      <c r="FVA32" s="113"/>
      <c r="FVB32" s="113"/>
      <c r="FVC32" s="113"/>
      <c r="FVD32" s="113"/>
      <c r="FVE32" s="113"/>
      <c r="FVF32" s="113"/>
      <c r="FVG32" s="113"/>
      <c r="FVH32" s="113"/>
      <c r="FVI32" s="113"/>
      <c r="FVJ32" s="113"/>
      <c r="FVK32" s="113"/>
      <c r="FVL32" s="113"/>
      <c r="FVM32" s="113"/>
      <c r="FVN32" s="113"/>
      <c r="FVO32" s="113"/>
      <c r="FVP32" s="113"/>
      <c r="FVQ32" s="113"/>
      <c r="FVR32" s="113"/>
      <c r="FVS32" s="113"/>
      <c r="FVT32" s="113"/>
      <c r="FVU32" s="113"/>
      <c r="FVV32" s="113"/>
      <c r="FVW32" s="113"/>
      <c r="FVX32" s="113"/>
      <c r="FVY32" s="113"/>
      <c r="FVZ32" s="113"/>
      <c r="FWA32" s="113"/>
      <c r="FWB32" s="113"/>
      <c r="FWC32" s="113"/>
      <c r="FWD32" s="113"/>
      <c r="FWE32" s="113"/>
      <c r="FWF32" s="113"/>
      <c r="FWG32" s="113"/>
      <c r="FWH32" s="113"/>
      <c r="FWI32" s="113"/>
      <c r="FWJ32" s="113"/>
      <c r="FWK32" s="113"/>
      <c r="FWL32" s="113"/>
      <c r="FWM32" s="113"/>
      <c r="FWN32" s="113"/>
      <c r="FWO32" s="113"/>
      <c r="FWP32" s="113"/>
      <c r="FWQ32" s="113"/>
      <c r="FWR32" s="113"/>
      <c r="FWS32" s="113"/>
      <c r="FWT32" s="113"/>
      <c r="FWU32" s="113"/>
      <c r="FWV32" s="113"/>
      <c r="FWW32" s="113"/>
      <c r="FWX32" s="113"/>
      <c r="FWY32" s="113"/>
      <c r="FWZ32" s="113"/>
      <c r="FXA32" s="113"/>
      <c r="FXB32" s="113"/>
      <c r="FXC32" s="113"/>
      <c r="FXD32" s="113"/>
      <c r="FXE32" s="113"/>
      <c r="FXF32" s="113"/>
      <c r="FXG32" s="113"/>
      <c r="FXH32" s="113"/>
      <c r="FXI32" s="113"/>
      <c r="FXJ32" s="113"/>
      <c r="FXK32" s="113"/>
      <c r="FXL32" s="113"/>
      <c r="FXM32" s="113"/>
      <c r="FXN32" s="113"/>
      <c r="FXO32" s="113"/>
      <c r="FXP32" s="113"/>
      <c r="FXQ32" s="113"/>
      <c r="FXR32" s="113"/>
      <c r="FXS32" s="113"/>
      <c r="FXT32" s="113"/>
      <c r="FXU32" s="113"/>
      <c r="FXV32" s="113"/>
      <c r="FXW32" s="113"/>
      <c r="FXX32" s="113"/>
      <c r="FXY32" s="113"/>
      <c r="FXZ32" s="113"/>
      <c r="FYA32" s="113"/>
      <c r="FYB32" s="113"/>
      <c r="FYC32" s="113"/>
      <c r="FYD32" s="113"/>
      <c r="FYE32" s="113"/>
      <c r="FYF32" s="113"/>
      <c r="FYG32" s="113"/>
      <c r="FYH32" s="113"/>
      <c r="FYI32" s="113"/>
      <c r="FYJ32" s="113"/>
      <c r="FYK32" s="113"/>
      <c r="FYL32" s="113"/>
      <c r="FYM32" s="113"/>
      <c r="FYN32" s="113"/>
      <c r="FYO32" s="113"/>
      <c r="FYP32" s="113"/>
      <c r="FYQ32" s="113"/>
      <c r="FYR32" s="113"/>
      <c r="FYS32" s="113"/>
      <c r="FYT32" s="113"/>
      <c r="FYU32" s="113"/>
      <c r="FYV32" s="113"/>
      <c r="FYW32" s="113"/>
      <c r="FYX32" s="113"/>
      <c r="FYY32" s="113"/>
      <c r="FYZ32" s="113"/>
      <c r="FZA32" s="113"/>
      <c r="FZB32" s="113"/>
      <c r="FZC32" s="113"/>
      <c r="FZD32" s="113"/>
      <c r="FZE32" s="113"/>
      <c r="FZF32" s="113"/>
      <c r="FZG32" s="113"/>
      <c r="FZH32" s="113"/>
      <c r="FZI32" s="113"/>
      <c r="FZJ32" s="113"/>
      <c r="FZK32" s="113"/>
      <c r="FZL32" s="113"/>
      <c r="FZM32" s="113"/>
      <c r="FZN32" s="113"/>
      <c r="FZO32" s="113"/>
      <c r="FZP32" s="113"/>
      <c r="FZQ32" s="113"/>
      <c r="FZR32" s="113"/>
      <c r="FZS32" s="113"/>
      <c r="FZT32" s="113"/>
      <c r="FZU32" s="113"/>
      <c r="FZV32" s="113"/>
      <c r="FZW32" s="113"/>
      <c r="FZX32" s="113"/>
      <c r="FZY32" s="113"/>
      <c r="FZZ32" s="113"/>
      <c r="GAA32" s="113"/>
      <c r="GAB32" s="113"/>
      <c r="GAC32" s="113"/>
      <c r="GAD32" s="113"/>
      <c r="GAE32" s="113"/>
      <c r="GAF32" s="113"/>
      <c r="GAG32" s="113"/>
      <c r="GAH32" s="113"/>
      <c r="GAI32" s="113"/>
      <c r="GAJ32" s="113"/>
      <c r="GAK32" s="113"/>
      <c r="GAL32" s="113"/>
      <c r="GAM32" s="113"/>
      <c r="GAN32" s="113"/>
      <c r="GAO32" s="113"/>
      <c r="GAP32" s="113"/>
      <c r="GAQ32" s="113"/>
      <c r="GAR32" s="113"/>
      <c r="GAS32" s="113"/>
      <c r="GAT32" s="113"/>
      <c r="GAU32" s="113"/>
      <c r="GAV32" s="113"/>
      <c r="GAW32" s="113"/>
      <c r="GAX32" s="113"/>
      <c r="GAY32" s="113"/>
      <c r="GAZ32" s="113"/>
      <c r="GBA32" s="113"/>
      <c r="GBB32" s="113"/>
      <c r="GBC32" s="113"/>
      <c r="GBD32" s="113"/>
      <c r="GBE32" s="113"/>
      <c r="GBF32" s="113"/>
      <c r="GBG32" s="113"/>
      <c r="GBH32" s="113"/>
      <c r="GBI32" s="113"/>
      <c r="GBJ32" s="113"/>
      <c r="GBK32" s="113"/>
      <c r="GBL32" s="113"/>
      <c r="GBM32" s="113"/>
      <c r="GBN32" s="113"/>
      <c r="GBO32" s="113"/>
      <c r="GBP32" s="113"/>
      <c r="GBQ32" s="113"/>
      <c r="GBR32" s="113"/>
      <c r="GBS32" s="113"/>
      <c r="GBT32" s="113"/>
      <c r="GBU32" s="113"/>
      <c r="GBV32" s="113"/>
      <c r="GBW32" s="113"/>
      <c r="GBX32" s="113"/>
      <c r="GBY32" s="113"/>
      <c r="GBZ32" s="113"/>
      <c r="GCA32" s="113"/>
      <c r="GCB32" s="113"/>
      <c r="GCC32" s="113"/>
      <c r="GCD32" s="113"/>
      <c r="GCE32" s="113"/>
      <c r="GCF32" s="113"/>
      <c r="GCG32" s="113"/>
      <c r="GCH32" s="113"/>
      <c r="GCI32" s="113"/>
      <c r="GCJ32" s="113"/>
      <c r="GCK32" s="113"/>
      <c r="GCL32" s="113"/>
      <c r="GCM32" s="113"/>
      <c r="GCN32" s="113"/>
      <c r="GCO32" s="113"/>
      <c r="GCP32" s="113"/>
      <c r="GCQ32" s="113"/>
      <c r="GCR32" s="113"/>
      <c r="GCS32" s="113"/>
      <c r="GCT32" s="113"/>
      <c r="GCU32" s="113"/>
      <c r="GCV32" s="113"/>
      <c r="GCW32" s="113"/>
      <c r="GCX32" s="113"/>
      <c r="GCY32" s="113"/>
      <c r="GCZ32" s="113"/>
      <c r="GDA32" s="113"/>
      <c r="GDB32" s="113"/>
      <c r="GDC32" s="113"/>
      <c r="GDD32" s="113"/>
      <c r="GDE32" s="113"/>
      <c r="GDF32" s="113"/>
      <c r="GDG32" s="113"/>
      <c r="GDH32" s="113"/>
      <c r="GDI32" s="113"/>
      <c r="GDJ32" s="113"/>
      <c r="GDK32" s="113"/>
      <c r="GDL32" s="113"/>
      <c r="GDM32" s="113"/>
      <c r="GDN32" s="113"/>
      <c r="GDO32" s="113"/>
      <c r="GDP32" s="113"/>
      <c r="GDQ32" s="113"/>
      <c r="GDR32" s="113"/>
      <c r="GDS32" s="113"/>
      <c r="GDT32" s="113"/>
      <c r="GDU32" s="113"/>
      <c r="GDV32" s="113"/>
      <c r="GDW32" s="113"/>
      <c r="GDX32" s="113"/>
      <c r="GDY32" s="113"/>
      <c r="GDZ32" s="113"/>
      <c r="GEA32" s="113"/>
      <c r="GEB32" s="113"/>
      <c r="GEC32" s="113"/>
      <c r="GED32" s="113"/>
      <c r="GEE32" s="113"/>
      <c r="GEF32" s="113"/>
      <c r="GEG32" s="113"/>
      <c r="GEH32" s="113"/>
      <c r="GEI32" s="113"/>
      <c r="GEJ32" s="113"/>
      <c r="GEK32" s="113"/>
      <c r="GEL32" s="113"/>
      <c r="GEM32" s="113"/>
      <c r="GEN32" s="113"/>
      <c r="GEO32" s="113"/>
      <c r="GEP32" s="113"/>
      <c r="GEQ32" s="113"/>
      <c r="GER32" s="113"/>
      <c r="GES32" s="113"/>
      <c r="GET32" s="113"/>
      <c r="GEU32" s="113"/>
      <c r="GEV32" s="113"/>
      <c r="GEW32" s="113"/>
      <c r="GEX32" s="113"/>
      <c r="GEY32" s="113"/>
      <c r="GEZ32" s="113"/>
      <c r="GFA32" s="113"/>
      <c r="GFB32" s="113"/>
      <c r="GFC32" s="113"/>
      <c r="GFD32" s="113"/>
      <c r="GFE32" s="113"/>
      <c r="GFF32" s="113"/>
      <c r="GFG32" s="113"/>
      <c r="GFH32" s="113"/>
      <c r="GFI32" s="113"/>
      <c r="GFJ32" s="113"/>
      <c r="GFK32" s="113"/>
      <c r="GFL32" s="113"/>
      <c r="GFM32" s="113"/>
      <c r="GFN32" s="113"/>
      <c r="GFO32" s="113"/>
      <c r="GFP32" s="113"/>
      <c r="GFQ32" s="113"/>
      <c r="GFR32" s="113"/>
      <c r="GFS32" s="113"/>
      <c r="GFT32" s="113"/>
      <c r="GFU32" s="113"/>
      <c r="GFV32" s="113"/>
      <c r="GFW32" s="113"/>
      <c r="GFX32" s="113"/>
      <c r="GFY32" s="113"/>
      <c r="GFZ32" s="113"/>
      <c r="GGA32" s="113"/>
      <c r="GGB32" s="113"/>
      <c r="GGC32" s="113"/>
      <c r="GGD32" s="113"/>
      <c r="GGE32" s="113"/>
      <c r="GGF32" s="113"/>
      <c r="GGG32" s="113"/>
      <c r="GGH32" s="113"/>
      <c r="GGI32" s="113"/>
      <c r="GGJ32" s="113"/>
      <c r="GGK32" s="113"/>
      <c r="GGL32" s="113"/>
      <c r="GGM32" s="113"/>
      <c r="GGN32" s="113"/>
      <c r="GGO32" s="113"/>
      <c r="GGP32" s="113"/>
      <c r="GGQ32" s="113"/>
      <c r="GGR32" s="113"/>
      <c r="GGS32" s="113"/>
      <c r="GGT32" s="113"/>
      <c r="GGU32" s="113"/>
      <c r="GGV32" s="113"/>
      <c r="GGW32" s="113"/>
      <c r="GGX32" s="113"/>
      <c r="GGY32" s="113"/>
      <c r="GGZ32" s="113"/>
      <c r="GHA32" s="113"/>
      <c r="GHB32" s="113"/>
      <c r="GHC32" s="113"/>
      <c r="GHD32" s="113"/>
      <c r="GHE32" s="113"/>
      <c r="GHF32" s="113"/>
      <c r="GHG32" s="113"/>
      <c r="GHH32" s="113"/>
      <c r="GHI32" s="113"/>
      <c r="GHJ32" s="113"/>
      <c r="GHK32" s="113"/>
      <c r="GHL32" s="113"/>
      <c r="GHM32" s="113"/>
      <c r="GHN32" s="113"/>
      <c r="GHO32" s="113"/>
      <c r="GHP32" s="113"/>
      <c r="GHQ32" s="113"/>
      <c r="GHR32" s="113"/>
      <c r="GHS32" s="113"/>
      <c r="GHT32" s="113"/>
      <c r="GHU32" s="113"/>
      <c r="GHV32" s="113"/>
      <c r="GHW32" s="113"/>
      <c r="GHX32" s="113"/>
      <c r="GHY32" s="113"/>
      <c r="GHZ32" s="113"/>
      <c r="GIA32" s="113"/>
      <c r="GIB32" s="113"/>
      <c r="GIC32" s="113"/>
      <c r="GID32" s="113"/>
      <c r="GIE32" s="113"/>
      <c r="GIF32" s="113"/>
      <c r="GIG32" s="113"/>
      <c r="GIH32" s="113"/>
      <c r="GII32" s="113"/>
      <c r="GIJ32" s="113"/>
      <c r="GIK32" s="113"/>
      <c r="GIL32" s="113"/>
      <c r="GIM32" s="113"/>
      <c r="GIN32" s="113"/>
      <c r="GIO32" s="113"/>
      <c r="GIP32" s="113"/>
      <c r="GIQ32" s="113"/>
      <c r="GIR32" s="113"/>
      <c r="GIS32" s="113"/>
      <c r="GIT32" s="113"/>
      <c r="GIU32" s="113"/>
      <c r="GIV32" s="113"/>
      <c r="GIW32" s="113"/>
      <c r="GIX32" s="113"/>
      <c r="GIY32" s="113"/>
      <c r="GIZ32" s="113"/>
      <c r="GJA32" s="113"/>
      <c r="GJB32" s="113"/>
      <c r="GJC32" s="113"/>
      <c r="GJD32" s="113"/>
      <c r="GJE32" s="113"/>
      <c r="GJF32" s="113"/>
      <c r="GJG32" s="113"/>
      <c r="GJH32" s="113"/>
      <c r="GJI32" s="113"/>
      <c r="GJJ32" s="113"/>
      <c r="GJK32" s="113"/>
      <c r="GJL32" s="113"/>
      <c r="GJM32" s="113"/>
      <c r="GJN32" s="113"/>
      <c r="GJO32" s="113"/>
      <c r="GJP32" s="113"/>
      <c r="GJQ32" s="113"/>
      <c r="GJR32" s="113"/>
      <c r="GJS32" s="113"/>
      <c r="GJT32" s="113"/>
      <c r="GJU32" s="113"/>
      <c r="GJV32" s="113"/>
      <c r="GJW32" s="113"/>
      <c r="GJX32" s="113"/>
      <c r="GJY32" s="113"/>
      <c r="GJZ32" s="113"/>
      <c r="GKA32" s="113"/>
      <c r="GKB32" s="113"/>
      <c r="GKC32" s="113"/>
      <c r="GKD32" s="113"/>
      <c r="GKE32" s="113"/>
      <c r="GKF32" s="113"/>
      <c r="GKG32" s="113"/>
      <c r="GKH32" s="113"/>
      <c r="GKI32" s="113"/>
      <c r="GKJ32" s="113"/>
      <c r="GKK32" s="113"/>
      <c r="GKL32" s="113"/>
      <c r="GKM32" s="113"/>
      <c r="GKN32" s="113"/>
      <c r="GKO32" s="113"/>
      <c r="GKP32" s="113"/>
      <c r="GKQ32" s="113"/>
      <c r="GKR32" s="113"/>
      <c r="GKS32" s="113"/>
      <c r="GKT32" s="113"/>
      <c r="GKU32" s="113"/>
      <c r="GKV32" s="113"/>
      <c r="GKW32" s="113"/>
      <c r="GKX32" s="113"/>
      <c r="GKY32" s="113"/>
      <c r="GKZ32" s="113"/>
      <c r="GLA32" s="113"/>
      <c r="GLB32" s="113"/>
      <c r="GLC32" s="113"/>
      <c r="GLD32" s="113"/>
      <c r="GLE32" s="113"/>
      <c r="GLF32" s="113"/>
      <c r="GLG32" s="113"/>
      <c r="GLH32" s="113"/>
      <c r="GLI32" s="113"/>
      <c r="GLJ32" s="113"/>
      <c r="GLK32" s="113"/>
      <c r="GLL32" s="113"/>
      <c r="GLM32" s="113"/>
      <c r="GLN32" s="113"/>
      <c r="GLO32" s="113"/>
      <c r="GLP32" s="113"/>
      <c r="GLQ32" s="113"/>
      <c r="GLR32" s="113"/>
      <c r="GLS32" s="113"/>
      <c r="GLT32" s="113"/>
      <c r="GLU32" s="113"/>
      <c r="GLV32" s="113"/>
      <c r="GLW32" s="113"/>
      <c r="GLX32" s="113"/>
      <c r="GLY32" s="113"/>
      <c r="GLZ32" s="113"/>
      <c r="GMA32" s="113"/>
      <c r="GMB32" s="113"/>
      <c r="GMC32" s="113"/>
      <c r="GMD32" s="113"/>
      <c r="GME32" s="113"/>
      <c r="GMF32" s="113"/>
      <c r="GMG32" s="113"/>
      <c r="GMH32" s="113"/>
      <c r="GMI32" s="113"/>
      <c r="GMJ32" s="113"/>
      <c r="GMK32" s="113"/>
      <c r="GML32" s="113"/>
      <c r="GMM32" s="113"/>
      <c r="GMN32" s="113"/>
      <c r="GMO32" s="113"/>
      <c r="GMP32" s="113"/>
      <c r="GMQ32" s="113"/>
      <c r="GMR32" s="113"/>
      <c r="GMS32" s="113"/>
      <c r="GMT32" s="113"/>
      <c r="GMU32" s="113"/>
      <c r="GMV32" s="113"/>
      <c r="GMW32" s="113"/>
      <c r="GMX32" s="113"/>
      <c r="GMY32" s="113"/>
      <c r="GMZ32" s="113"/>
      <c r="GNA32" s="113"/>
      <c r="GNB32" s="113"/>
      <c r="GNC32" s="113"/>
      <c r="GND32" s="113"/>
      <c r="GNE32" s="113"/>
      <c r="GNF32" s="113"/>
      <c r="GNG32" s="113"/>
      <c r="GNH32" s="113"/>
      <c r="GNI32" s="113"/>
      <c r="GNJ32" s="113"/>
      <c r="GNK32" s="113"/>
      <c r="GNL32" s="113"/>
      <c r="GNM32" s="113"/>
      <c r="GNN32" s="113"/>
      <c r="GNO32" s="113"/>
      <c r="GNP32" s="113"/>
      <c r="GNQ32" s="113"/>
      <c r="GNR32" s="113"/>
      <c r="GNS32" s="113"/>
      <c r="GNT32" s="113"/>
      <c r="GNU32" s="113"/>
      <c r="GNV32" s="113"/>
      <c r="GNW32" s="113"/>
      <c r="GNX32" s="113"/>
      <c r="GNY32" s="113"/>
      <c r="GNZ32" s="113"/>
      <c r="GOA32" s="113"/>
      <c r="GOB32" s="113"/>
      <c r="GOC32" s="113"/>
      <c r="GOD32" s="113"/>
      <c r="GOE32" s="113"/>
      <c r="GOF32" s="113"/>
      <c r="GOG32" s="113"/>
      <c r="GOH32" s="113"/>
      <c r="GOI32" s="113"/>
      <c r="GOJ32" s="113"/>
      <c r="GOK32" s="113"/>
      <c r="GOL32" s="113"/>
      <c r="GOM32" s="113"/>
      <c r="GON32" s="113"/>
      <c r="GOO32" s="113"/>
      <c r="GOP32" s="113"/>
      <c r="GOQ32" s="113"/>
      <c r="GOR32" s="113"/>
      <c r="GOS32" s="113"/>
      <c r="GOT32" s="113"/>
      <c r="GOU32" s="113"/>
      <c r="GOV32" s="113"/>
      <c r="GOW32" s="113"/>
      <c r="GOX32" s="113"/>
      <c r="GOY32" s="113"/>
      <c r="GOZ32" s="113"/>
      <c r="GPA32" s="113"/>
      <c r="GPB32" s="113"/>
      <c r="GPC32" s="113"/>
      <c r="GPD32" s="113"/>
      <c r="GPE32" s="113"/>
      <c r="GPF32" s="113"/>
      <c r="GPG32" s="113"/>
      <c r="GPH32" s="113"/>
      <c r="GPI32" s="113"/>
      <c r="GPJ32" s="113"/>
      <c r="GPK32" s="113"/>
      <c r="GPL32" s="113"/>
      <c r="GPM32" s="113"/>
      <c r="GPN32" s="113"/>
      <c r="GPO32" s="113"/>
      <c r="GPP32" s="113"/>
      <c r="GPQ32" s="113"/>
      <c r="GPR32" s="113"/>
      <c r="GPS32" s="113"/>
      <c r="GPT32" s="113"/>
      <c r="GPU32" s="113"/>
      <c r="GPV32" s="113"/>
      <c r="GPW32" s="113"/>
      <c r="GPX32" s="113"/>
      <c r="GPY32" s="113"/>
      <c r="GPZ32" s="113"/>
      <c r="GQA32" s="113"/>
      <c r="GQB32" s="113"/>
      <c r="GQC32" s="113"/>
      <c r="GQD32" s="113"/>
      <c r="GQE32" s="113"/>
      <c r="GQF32" s="113"/>
      <c r="GQG32" s="113"/>
      <c r="GQH32" s="113"/>
      <c r="GQI32" s="113"/>
      <c r="GQJ32" s="113"/>
      <c r="GQK32" s="113"/>
      <c r="GQL32" s="113"/>
      <c r="GQM32" s="113"/>
      <c r="GQN32" s="113"/>
      <c r="GQO32" s="113"/>
      <c r="GQP32" s="113"/>
      <c r="GQQ32" s="113"/>
      <c r="GQR32" s="113"/>
      <c r="GQS32" s="113"/>
      <c r="GQT32" s="113"/>
      <c r="GQU32" s="113"/>
      <c r="GQV32" s="113"/>
      <c r="GQW32" s="113"/>
      <c r="GQX32" s="113"/>
      <c r="GQY32" s="113"/>
      <c r="GQZ32" s="113"/>
      <c r="GRA32" s="113"/>
      <c r="GRB32" s="113"/>
      <c r="GRC32" s="113"/>
      <c r="GRD32" s="113"/>
      <c r="GRE32" s="113"/>
      <c r="GRF32" s="113"/>
      <c r="GRG32" s="113"/>
      <c r="GRH32" s="113"/>
      <c r="GRI32" s="113"/>
      <c r="GRJ32" s="113"/>
      <c r="GRK32" s="113"/>
      <c r="GRL32" s="113"/>
      <c r="GRM32" s="113"/>
      <c r="GRN32" s="113"/>
      <c r="GRO32" s="113"/>
      <c r="GRP32" s="113"/>
      <c r="GRQ32" s="113"/>
      <c r="GRR32" s="113"/>
      <c r="GRS32" s="113"/>
      <c r="GRT32" s="113"/>
      <c r="GRU32" s="113"/>
      <c r="GRV32" s="113"/>
      <c r="GRW32" s="113"/>
      <c r="GRX32" s="113"/>
      <c r="GRY32" s="113"/>
      <c r="GRZ32" s="113"/>
      <c r="GSA32" s="113"/>
      <c r="GSB32" s="113"/>
      <c r="GSC32" s="113"/>
      <c r="GSD32" s="113"/>
      <c r="GSE32" s="113"/>
      <c r="GSF32" s="113"/>
      <c r="GSG32" s="113"/>
      <c r="GSH32" s="113"/>
      <c r="GSI32" s="113"/>
      <c r="GSJ32" s="113"/>
      <c r="GSK32" s="113"/>
      <c r="GSL32" s="113"/>
      <c r="GSM32" s="113"/>
      <c r="GSN32" s="113"/>
      <c r="GSO32" s="113"/>
      <c r="GSP32" s="113"/>
      <c r="GSQ32" s="113"/>
      <c r="GSR32" s="113"/>
      <c r="GSS32" s="113"/>
      <c r="GST32" s="113"/>
      <c r="GSU32" s="113"/>
      <c r="GSV32" s="113"/>
      <c r="GSW32" s="113"/>
      <c r="GSX32" s="113"/>
      <c r="GSY32" s="113"/>
      <c r="GSZ32" s="113"/>
      <c r="GTA32" s="113"/>
      <c r="GTB32" s="113"/>
      <c r="GTC32" s="113"/>
      <c r="GTD32" s="113"/>
      <c r="GTE32" s="113"/>
      <c r="GTF32" s="113"/>
      <c r="GTG32" s="113"/>
      <c r="GTH32" s="113"/>
      <c r="GTI32" s="113"/>
      <c r="GTJ32" s="113"/>
      <c r="GTK32" s="113"/>
      <c r="GTL32" s="113"/>
      <c r="GTM32" s="113"/>
      <c r="GTN32" s="113"/>
      <c r="GTO32" s="113"/>
      <c r="GTP32" s="113"/>
      <c r="GTQ32" s="113"/>
      <c r="GTR32" s="113"/>
      <c r="GTS32" s="113"/>
      <c r="GTT32" s="113"/>
      <c r="GTU32" s="113"/>
      <c r="GTV32" s="113"/>
      <c r="GTW32" s="113"/>
      <c r="GTX32" s="113"/>
      <c r="GTY32" s="113"/>
      <c r="GTZ32" s="113"/>
      <c r="GUA32" s="113"/>
      <c r="GUB32" s="113"/>
      <c r="GUC32" s="113"/>
      <c r="GUD32" s="113"/>
      <c r="GUE32" s="113"/>
      <c r="GUF32" s="113"/>
      <c r="GUG32" s="113"/>
      <c r="GUH32" s="113"/>
      <c r="GUI32" s="113"/>
      <c r="GUJ32" s="113"/>
      <c r="GUK32" s="113"/>
      <c r="GUL32" s="113"/>
      <c r="GUM32" s="113"/>
      <c r="GUN32" s="113"/>
      <c r="GUO32" s="113"/>
      <c r="GUP32" s="113"/>
      <c r="GUQ32" s="113"/>
      <c r="GUR32" s="113"/>
      <c r="GUS32" s="113"/>
      <c r="GUT32" s="113"/>
      <c r="GUU32" s="113"/>
      <c r="GUV32" s="113"/>
      <c r="GUW32" s="113"/>
      <c r="GUX32" s="113"/>
      <c r="GUY32" s="113"/>
      <c r="GUZ32" s="113"/>
      <c r="GVA32" s="113"/>
      <c r="GVB32" s="113"/>
      <c r="GVC32" s="113"/>
      <c r="GVD32" s="113"/>
      <c r="GVE32" s="113"/>
      <c r="GVF32" s="113"/>
      <c r="GVG32" s="113"/>
      <c r="GVH32" s="113"/>
      <c r="GVI32" s="113"/>
      <c r="GVJ32" s="113"/>
      <c r="GVK32" s="113"/>
      <c r="GVL32" s="113"/>
      <c r="GVM32" s="113"/>
      <c r="GVN32" s="113"/>
      <c r="GVO32" s="113"/>
      <c r="GVP32" s="113"/>
      <c r="GVQ32" s="113"/>
      <c r="GVR32" s="113"/>
      <c r="GVS32" s="113"/>
      <c r="GVT32" s="113"/>
      <c r="GVU32" s="113"/>
      <c r="GVV32" s="113"/>
      <c r="GVW32" s="113"/>
      <c r="GVX32" s="113"/>
      <c r="GVY32" s="113"/>
      <c r="GVZ32" s="113"/>
      <c r="GWA32" s="113"/>
      <c r="GWB32" s="113"/>
      <c r="GWC32" s="113"/>
      <c r="GWD32" s="113"/>
      <c r="GWE32" s="113"/>
      <c r="GWF32" s="113"/>
      <c r="GWG32" s="113"/>
      <c r="GWH32" s="113"/>
      <c r="GWI32" s="113"/>
      <c r="GWJ32" s="113"/>
      <c r="GWK32" s="113"/>
      <c r="GWL32" s="113"/>
      <c r="GWM32" s="113"/>
      <c r="GWN32" s="113"/>
      <c r="GWO32" s="113"/>
      <c r="GWP32" s="113"/>
      <c r="GWQ32" s="113"/>
      <c r="GWR32" s="113"/>
      <c r="GWS32" s="113"/>
      <c r="GWT32" s="113"/>
      <c r="GWU32" s="113"/>
      <c r="GWV32" s="113"/>
      <c r="GWW32" s="113"/>
      <c r="GWX32" s="113"/>
      <c r="GWY32" s="113"/>
      <c r="GWZ32" s="113"/>
      <c r="GXA32" s="113"/>
      <c r="GXB32" s="113"/>
      <c r="GXC32" s="113"/>
      <c r="GXD32" s="113"/>
      <c r="GXE32" s="113"/>
      <c r="GXF32" s="113"/>
      <c r="GXG32" s="113"/>
      <c r="GXH32" s="113"/>
      <c r="GXI32" s="113"/>
      <c r="GXJ32" s="113"/>
      <c r="GXK32" s="113"/>
      <c r="GXL32" s="113"/>
      <c r="GXM32" s="113"/>
      <c r="GXN32" s="113"/>
      <c r="GXO32" s="113"/>
      <c r="GXP32" s="113"/>
      <c r="GXQ32" s="113"/>
      <c r="GXR32" s="113"/>
      <c r="GXS32" s="113"/>
      <c r="GXT32" s="113"/>
      <c r="GXU32" s="113"/>
      <c r="GXV32" s="113"/>
      <c r="GXW32" s="113"/>
      <c r="GXX32" s="113"/>
      <c r="GXY32" s="113"/>
      <c r="GXZ32" s="113"/>
      <c r="GYA32" s="113"/>
      <c r="GYB32" s="113"/>
      <c r="GYC32" s="113"/>
      <c r="GYD32" s="113"/>
      <c r="GYE32" s="113"/>
      <c r="GYF32" s="113"/>
      <c r="GYG32" s="113"/>
      <c r="GYH32" s="113"/>
      <c r="GYI32" s="113"/>
      <c r="GYJ32" s="113"/>
      <c r="GYK32" s="113"/>
      <c r="GYL32" s="113"/>
      <c r="GYM32" s="113"/>
      <c r="GYN32" s="113"/>
      <c r="GYO32" s="113"/>
      <c r="GYP32" s="113"/>
      <c r="GYQ32" s="113"/>
      <c r="GYR32" s="113"/>
      <c r="GYS32" s="113"/>
      <c r="GYT32" s="113"/>
      <c r="GYU32" s="113"/>
      <c r="GYV32" s="113"/>
      <c r="GYW32" s="113"/>
      <c r="GYX32" s="113"/>
      <c r="GYY32" s="113"/>
      <c r="GYZ32" s="113"/>
      <c r="GZA32" s="113"/>
      <c r="GZB32" s="113"/>
      <c r="GZC32" s="113"/>
      <c r="GZD32" s="113"/>
      <c r="GZE32" s="113"/>
      <c r="GZF32" s="113"/>
      <c r="GZG32" s="113"/>
      <c r="GZH32" s="113"/>
      <c r="GZI32" s="113"/>
      <c r="GZJ32" s="113"/>
      <c r="GZK32" s="113"/>
      <c r="GZL32" s="113"/>
      <c r="GZM32" s="113"/>
      <c r="GZN32" s="113"/>
      <c r="GZO32" s="113"/>
      <c r="GZP32" s="113"/>
      <c r="GZQ32" s="113"/>
      <c r="GZR32" s="113"/>
      <c r="GZS32" s="113"/>
      <c r="GZT32" s="113"/>
      <c r="GZU32" s="113"/>
      <c r="GZV32" s="113"/>
      <c r="GZW32" s="113"/>
      <c r="GZX32" s="113"/>
      <c r="GZY32" s="113"/>
      <c r="GZZ32" s="113"/>
      <c r="HAA32" s="113"/>
      <c r="HAB32" s="113"/>
      <c r="HAC32" s="113"/>
      <c r="HAD32" s="113"/>
      <c r="HAE32" s="113"/>
      <c r="HAF32" s="113"/>
      <c r="HAG32" s="113"/>
      <c r="HAH32" s="113"/>
      <c r="HAI32" s="113"/>
      <c r="HAJ32" s="113"/>
      <c r="HAK32" s="113"/>
      <c r="HAL32" s="113"/>
      <c r="HAM32" s="113"/>
      <c r="HAN32" s="113"/>
      <c r="HAO32" s="113"/>
      <c r="HAP32" s="113"/>
      <c r="HAQ32" s="113"/>
      <c r="HAR32" s="113"/>
      <c r="HAS32" s="113"/>
      <c r="HAT32" s="113"/>
      <c r="HAU32" s="113"/>
      <c r="HAV32" s="113"/>
      <c r="HAW32" s="113"/>
      <c r="HAX32" s="113"/>
      <c r="HAY32" s="113"/>
      <c r="HAZ32" s="113"/>
      <c r="HBA32" s="113"/>
      <c r="HBB32" s="113"/>
      <c r="HBC32" s="113"/>
      <c r="HBD32" s="113"/>
      <c r="HBE32" s="113"/>
      <c r="HBF32" s="113"/>
      <c r="HBG32" s="113"/>
      <c r="HBH32" s="113"/>
      <c r="HBI32" s="113"/>
      <c r="HBJ32" s="113"/>
      <c r="HBK32" s="113"/>
      <c r="HBL32" s="113"/>
      <c r="HBM32" s="113"/>
      <c r="HBN32" s="113"/>
      <c r="HBO32" s="113"/>
      <c r="HBP32" s="113"/>
      <c r="HBQ32" s="113"/>
      <c r="HBR32" s="113"/>
      <c r="HBS32" s="113"/>
      <c r="HBT32" s="113"/>
      <c r="HBU32" s="113"/>
      <c r="HBV32" s="113"/>
      <c r="HBW32" s="113"/>
      <c r="HBX32" s="113"/>
      <c r="HBY32" s="113"/>
      <c r="HBZ32" s="113"/>
      <c r="HCA32" s="113"/>
      <c r="HCB32" s="113"/>
      <c r="HCC32" s="113"/>
      <c r="HCD32" s="113"/>
      <c r="HCE32" s="113"/>
      <c r="HCF32" s="113"/>
      <c r="HCG32" s="113"/>
      <c r="HCH32" s="113"/>
      <c r="HCI32" s="113"/>
      <c r="HCJ32" s="113"/>
      <c r="HCK32" s="113"/>
      <c r="HCL32" s="113"/>
      <c r="HCM32" s="113"/>
      <c r="HCN32" s="113"/>
      <c r="HCO32" s="113"/>
      <c r="HCP32" s="113"/>
      <c r="HCQ32" s="113"/>
      <c r="HCR32" s="113"/>
      <c r="HCS32" s="113"/>
      <c r="HCT32" s="113"/>
      <c r="HCU32" s="113"/>
      <c r="HCV32" s="113"/>
      <c r="HCW32" s="113"/>
      <c r="HCX32" s="113"/>
      <c r="HCY32" s="113"/>
      <c r="HCZ32" s="113"/>
      <c r="HDA32" s="113"/>
      <c r="HDB32" s="113"/>
      <c r="HDC32" s="113"/>
      <c r="HDD32" s="113"/>
      <c r="HDE32" s="113"/>
      <c r="HDF32" s="113"/>
      <c r="HDG32" s="113"/>
      <c r="HDH32" s="113"/>
      <c r="HDI32" s="113"/>
      <c r="HDJ32" s="113"/>
      <c r="HDK32" s="113"/>
      <c r="HDL32" s="113"/>
      <c r="HDM32" s="113"/>
      <c r="HDN32" s="113"/>
      <c r="HDO32" s="113"/>
      <c r="HDP32" s="113"/>
      <c r="HDQ32" s="113"/>
      <c r="HDR32" s="113"/>
      <c r="HDS32" s="113"/>
      <c r="HDT32" s="113"/>
      <c r="HDU32" s="113"/>
      <c r="HDV32" s="113"/>
      <c r="HDW32" s="113"/>
      <c r="HDX32" s="113"/>
      <c r="HDY32" s="113"/>
      <c r="HDZ32" s="113"/>
      <c r="HEA32" s="113"/>
      <c r="HEB32" s="113"/>
      <c r="HEC32" s="113"/>
      <c r="HED32" s="113"/>
      <c r="HEE32" s="113"/>
      <c r="HEF32" s="113"/>
      <c r="HEG32" s="113"/>
      <c r="HEH32" s="113"/>
      <c r="HEI32" s="113"/>
      <c r="HEJ32" s="113"/>
      <c r="HEK32" s="113"/>
      <c r="HEL32" s="113"/>
      <c r="HEM32" s="113"/>
      <c r="HEN32" s="113"/>
      <c r="HEO32" s="113"/>
      <c r="HEP32" s="113"/>
      <c r="HEQ32" s="113"/>
      <c r="HER32" s="113"/>
      <c r="HES32" s="113"/>
      <c r="HET32" s="113"/>
      <c r="HEU32" s="113"/>
      <c r="HEV32" s="113"/>
      <c r="HEW32" s="113"/>
      <c r="HEX32" s="113"/>
      <c r="HEY32" s="113"/>
      <c r="HEZ32" s="113"/>
      <c r="HFA32" s="113"/>
      <c r="HFB32" s="113"/>
      <c r="HFC32" s="113"/>
      <c r="HFD32" s="113"/>
      <c r="HFE32" s="113"/>
      <c r="HFF32" s="113"/>
      <c r="HFG32" s="113"/>
      <c r="HFH32" s="113"/>
      <c r="HFI32" s="113"/>
      <c r="HFJ32" s="113"/>
      <c r="HFK32" s="113"/>
      <c r="HFL32" s="113"/>
      <c r="HFM32" s="113"/>
      <c r="HFN32" s="113"/>
      <c r="HFO32" s="113"/>
      <c r="HFP32" s="113"/>
      <c r="HFQ32" s="113"/>
      <c r="HFR32" s="113"/>
      <c r="HFS32" s="113"/>
      <c r="HFT32" s="113"/>
      <c r="HFU32" s="113"/>
      <c r="HFV32" s="113"/>
      <c r="HFW32" s="113"/>
      <c r="HFX32" s="113"/>
      <c r="HFY32" s="113"/>
      <c r="HFZ32" s="113"/>
      <c r="HGA32" s="113"/>
      <c r="HGB32" s="113"/>
      <c r="HGC32" s="113"/>
      <c r="HGD32" s="113"/>
      <c r="HGE32" s="113"/>
      <c r="HGF32" s="113"/>
      <c r="HGG32" s="113"/>
      <c r="HGH32" s="113"/>
      <c r="HGI32" s="113"/>
      <c r="HGJ32" s="113"/>
      <c r="HGK32" s="113"/>
      <c r="HGL32" s="113"/>
      <c r="HGM32" s="113"/>
      <c r="HGN32" s="113"/>
      <c r="HGO32" s="113"/>
      <c r="HGP32" s="113"/>
      <c r="HGQ32" s="113"/>
      <c r="HGR32" s="113"/>
      <c r="HGS32" s="113"/>
      <c r="HGT32" s="113"/>
      <c r="HGU32" s="113"/>
      <c r="HGV32" s="113"/>
      <c r="HGW32" s="113"/>
      <c r="HGX32" s="113"/>
      <c r="HGY32" s="113"/>
      <c r="HGZ32" s="113"/>
      <c r="HHA32" s="113"/>
      <c r="HHB32" s="113"/>
      <c r="HHC32" s="113"/>
      <c r="HHD32" s="113"/>
      <c r="HHE32" s="113"/>
      <c r="HHF32" s="113"/>
      <c r="HHG32" s="113"/>
      <c r="HHH32" s="113"/>
      <c r="HHI32" s="113"/>
      <c r="HHJ32" s="113"/>
      <c r="HHK32" s="113"/>
      <c r="HHL32" s="113"/>
      <c r="HHM32" s="113"/>
      <c r="HHN32" s="113"/>
      <c r="HHO32" s="113"/>
      <c r="HHP32" s="113"/>
      <c r="HHQ32" s="113"/>
      <c r="HHR32" s="113"/>
      <c r="HHS32" s="113"/>
      <c r="HHT32" s="113"/>
      <c r="HHU32" s="113"/>
      <c r="HHV32" s="113"/>
      <c r="HHW32" s="113"/>
      <c r="HHX32" s="113"/>
      <c r="HHY32" s="113"/>
      <c r="HHZ32" s="113"/>
      <c r="HIA32" s="113"/>
      <c r="HIB32" s="113"/>
      <c r="HIC32" s="113"/>
      <c r="HID32" s="113"/>
      <c r="HIE32" s="113"/>
      <c r="HIF32" s="113"/>
      <c r="HIG32" s="113"/>
      <c r="HIH32" s="113"/>
      <c r="HII32" s="113"/>
      <c r="HIJ32" s="113"/>
      <c r="HIK32" s="113"/>
      <c r="HIL32" s="113"/>
      <c r="HIM32" s="113"/>
      <c r="HIN32" s="113"/>
      <c r="HIO32" s="113"/>
      <c r="HIP32" s="113"/>
      <c r="HIQ32" s="113"/>
      <c r="HIR32" s="113"/>
      <c r="HIS32" s="113"/>
      <c r="HIT32" s="113"/>
      <c r="HIU32" s="113"/>
      <c r="HIV32" s="113"/>
      <c r="HIW32" s="113"/>
      <c r="HIX32" s="113"/>
      <c r="HIY32" s="113"/>
      <c r="HIZ32" s="113"/>
      <c r="HJA32" s="113"/>
      <c r="HJB32" s="113"/>
      <c r="HJC32" s="113"/>
      <c r="HJD32" s="113"/>
      <c r="HJE32" s="113"/>
      <c r="HJF32" s="113"/>
      <c r="HJG32" s="113"/>
      <c r="HJH32" s="113"/>
      <c r="HJI32" s="113"/>
      <c r="HJJ32" s="113"/>
      <c r="HJK32" s="113"/>
      <c r="HJL32" s="113"/>
      <c r="HJM32" s="113"/>
      <c r="HJN32" s="113"/>
      <c r="HJO32" s="113"/>
      <c r="HJP32" s="113"/>
      <c r="HJQ32" s="113"/>
      <c r="HJR32" s="113"/>
      <c r="HJS32" s="113"/>
      <c r="HJT32" s="113"/>
      <c r="HJU32" s="113"/>
      <c r="HJV32" s="113"/>
      <c r="HJW32" s="113"/>
      <c r="HJX32" s="113"/>
      <c r="HJY32" s="113"/>
      <c r="HJZ32" s="113"/>
      <c r="HKA32" s="113"/>
      <c r="HKB32" s="113"/>
      <c r="HKC32" s="113"/>
      <c r="HKD32" s="113"/>
      <c r="HKE32" s="113"/>
      <c r="HKF32" s="113"/>
      <c r="HKG32" s="113"/>
      <c r="HKH32" s="113"/>
      <c r="HKI32" s="113"/>
      <c r="HKJ32" s="113"/>
      <c r="HKK32" s="113"/>
      <c r="HKL32" s="113"/>
      <c r="HKM32" s="113"/>
      <c r="HKN32" s="113"/>
      <c r="HKO32" s="113"/>
      <c r="HKP32" s="113"/>
      <c r="HKQ32" s="113"/>
      <c r="HKR32" s="113"/>
      <c r="HKS32" s="113"/>
      <c r="HKT32" s="113"/>
      <c r="HKU32" s="113"/>
      <c r="HKV32" s="113"/>
      <c r="HKW32" s="113"/>
      <c r="HKX32" s="113"/>
      <c r="HKY32" s="113"/>
      <c r="HKZ32" s="113"/>
      <c r="HLA32" s="113"/>
      <c r="HLB32" s="113"/>
      <c r="HLC32" s="113"/>
      <c r="HLD32" s="113"/>
      <c r="HLE32" s="113"/>
      <c r="HLF32" s="113"/>
      <c r="HLG32" s="113"/>
      <c r="HLH32" s="113"/>
      <c r="HLI32" s="113"/>
      <c r="HLJ32" s="113"/>
      <c r="HLK32" s="113"/>
      <c r="HLL32" s="113"/>
      <c r="HLM32" s="113"/>
      <c r="HLN32" s="113"/>
      <c r="HLO32" s="113"/>
      <c r="HLP32" s="113"/>
      <c r="HLQ32" s="113"/>
      <c r="HLR32" s="113"/>
      <c r="HLS32" s="113"/>
      <c r="HLT32" s="113"/>
      <c r="HLU32" s="113"/>
      <c r="HLV32" s="113"/>
      <c r="HLW32" s="113"/>
      <c r="HLX32" s="113"/>
      <c r="HLY32" s="113"/>
      <c r="HLZ32" s="113"/>
      <c r="HMA32" s="113"/>
      <c r="HMB32" s="113"/>
      <c r="HMC32" s="113"/>
      <c r="HMD32" s="113"/>
      <c r="HME32" s="113"/>
      <c r="HMF32" s="113"/>
      <c r="HMG32" s="113"/>
      <c r="HMH32" s="113"/>
      <c r="HMI32" s="113"/>
      <c r="HMJ32" s="113"/>
      <c r="HMK32" s="113"/>
      <c r="HML32" s="113"/>
      <c r="HMM32" s="113"/>
      <c r="HMN32" s="113"/>
      <c r="HMO32" s="113"/>
      <c r="HMP32" s="113"/>
      <c r="HMQ32" s="113"/>
      <c r="HMR32" s="113"/>
      <c r="HMS32" s="113"/>
      <c r="HMT32" s="113"/>
      <c r="HMU32" s="113"/>
      <c r="HMV32" s="113"/>
      <c r="HMW32" s="113"/>
      <c r="HMX32" s="113"/>
      <c r="HMY32" s="113"/>
      <c r="HMZ32" s="113"/>
      <c r="HNA32" s="113"/>
      <c r="HNB32" s="113"/>
      <c r="HNC32" s="113"/>
      <c r="HND32" s="113"/>
      <c r="HNE32" s="113"/>
      <c r="HNF32" s="113"/>
      <c r="HNG32" s="113"/>
      <c r="HNH32" s="113"/>
      <c r="HNI32" s="113"/>
      <c r="HNJ32" s="113"/>
      <c r="HNK32" s="113"/>
      <c r="HNL32" s="113"/>
      <c r="HNM32" s="113"/>
      <c r="HNN32" s="113"/>
      <c r="HNO32" s="113"/>
      <c r="HNP32" s="113"/>
      <c r="HNQ32" s="113"/>
      <c r="HNR32" s="113"/>
      <c r="HNS32" s="113"/>
      <c r="HNT32" s="113"/>
      <c r="HNU32" s="113"/>
      <c r="HNV32" s="113"/>
      <c r="HNW32" s="113"/>
      <c r="HNX32" s="113"/>
      <c r="HNY32" s="113"/>
      <c r="HNZ32" s="113"/>
      <c r="HOA32" s="113"/>
      <c r="HOB32" s="113"/>
      <c r="HOC32" s="113"/>
      <c r="HOD32" s="113"/>
      <c r="HOE32" s="113"/>
      <c r="HOF32" s="113"/>
      <c r="HOG32" s="113"/>
      <c r="HOH32" s="113"/>
      <c r="HOI32" s="113"/>
      <c r="HOJ32" s="113"/>
      <c r="HOK32" s="113"/>
      <c r="HOL32" s="113"/>
      <c r="HOM32" s="113"/>
      <c r="HON32" s="113"/>
      <c r="HOO32" s="113"/>
      <c r="HOP32" s="113"/>
      <c r="HOQ32" s="113"/>
      <c r="HOR32" s="113"/>
      <c r="HOS32" s="113"/>
      <c r="HOT32" s="113"/>
      <c r="HOU32" s="113"/>
      <c r="HOV32" s="113"/>
      <c r="HOW32" s="113"/>
      <c r="HOX32" s="113"/>
      <c r="HOY32" s="113"/>
      <c r="HOZ32" s="113"/>
      <c r="HPA32" s="113"/>
      <c r="HPB32" s="113"/>
      <c r="HPC32" s="113"/>
      <c r="HPD32" s="113"/>
      <c r="HPE32" s="113"/>
      <c r="HPF32" s="113"/>
      <c r="HPG32" s="113"/>
      <c r="HPH32" s="113"/>
      <c r="HPI32" s="113"/>
      <c r="HPJ32" s="113"/>
      <c r="HPK32" s="113"/>
      <c r="HPL32" s="113"/>
      <c r="HPM32" s="113"/>
      <c r="HPN32" s="113"/>
      <c r="HPO32" s="113"/>
      <c r="HPP32" s="113"/>
      <c r="HPQ32" s="113"/>
      <c r="HPR32" s="113"/>
      <c r="HPS32" s="113"/>
      <c r="HPT32" s="113"/>
      <c r="HPU32" s="113"/>
      <c r="HPV32" s="113"/>
      <c r="HPW32" s="113"/>
      <c r="HPX32" s="113"/>
      <c r="HPY32" s="113"/>
      <c r="HPZ32" s="113"/>
      <c r="HQA32" s="113"/>
      <c r="HQB32" s="113"/>
      <c r="HQC32" s="113"/>
      <c r="HQD32" s="113"/>
      <c r="HQE32" s="113"/>
      <c r="HQF32" s="113"/>
      <c r="HQG32" s="113"/>
      <c r="HQH32" s="113"/>
      <c r="HQI32" s="113"/>
      <c r="HQJ32" s="113"/>
      <c r="HQK32" s="113"/>
      <c r="HQL32" s="113"/>
      <c r="HQM32" s="113"/>
      <c r="HQN32" s="113"/>
      <c r="HQO32" s="113"/>
      <c r="HQP32" s="113"/>
      <c r="HQQ32" s="113"/>
      <c r="HQR32" s="113"/>
      <c r="HQS32" s="113"/>
      <c r="HQT32" s="113"/>
      <c r="HQU32" s="113"/>
      <c r="HQV32" s="113"/>
      <c r="HQW32" s="113"/>
      <c r="HQX32" s="113"/>
      <c r="HQY32" s="113"/>
      <c r="HQZ32" s="113"/>
      <c r="HRA32" s="113"/>
      <c r="HRB32" s="113"/>
      <c r="HRC32" s="113"/>
      <c r="HRD32" s="113"/>
      <c r="HRE32" s="113"/>
      <c r="HRF32" s="113"/>
      <c r="HRG32" s="113"/>
      <c r="HRH32" s="113"/>
      <c r="HRI32" s="113"/>
      <c r="HRJ32" s="113"/>
      <c r="HRK32" s="113"/>
      <c r="HRL32" s="113"/>
      <c r="HRM32" s="113"/>
      <c r="HRN32" s="113"/>
      <c r="HRO32" s="113"/>
      <c r="HRP32" s="113"/>
      <c r="HRQ32" s="113"/>
      <c r="HRR32" s="113"/>
      <c r="HRS32" s="113"/>
      <c r="HRT32" s="113"/>
      <c r="HRU32" s="113"/>
      <c r="HRV32" s="113"/>
      <c r="HRW32" s="113"/>
      <c r="HRX32" s="113"/>
      <c r="HRY32" s="113"/>
      <c r="HRZ32" s="113"/>
      <c r="HSA32" s="113"/>
      <c r="HSB32" s="113"/>
      <c r="HSC32" s="113"/>
      <c r="HSD32" s="113"/>
      <c r="HSE32" s="113"/>
      <c r="HSF32" s="113"/>
      <c r="HSG32" s="113"/>
      <c r="HSH32" s="113"/>
      <c r="HSI32" s="113"/>
      <c r="HSJ32" s="113"/>
      <c r="HSK32" s="113"/>
      <c r="HSL32" s="113"/>
      <c r="HSM32" s="113"/>
      <c r="HSN32" s="113"/>
      <c r="HSO32" s="113"/>
      <c r="HSP32" s="113"/>
      <c r="HSQ32" s="113"/>
      <c r="HSR32" s="113"/>
      <c r="HSS32" s="113"/>
      <c r="HST32" s="113"/>
      <c r="HSU32" s="113"/>
      <c r="HSV32" s="113"/>
      <c r="HSW32" s="113"/>
      <c r="HSX32" s="113"/>
      <c r="HSY32" s="113"/>
      <c r="HSZ32" s="113"/>
      <c r="HTA32" s="113"/>
      <c r="HTB32" s="113"/>
      <c r="HTC32" s="113"/>
      <c r="HTD32" s="113"/>
      <c r="HTE32" s="113"/>
      <c r="HTF32" s="113"/>
      <c r="HTG32" s="113"/>
      <c r="HTH32" s="113"/>
      <c r="HTI32" s="113"/>
      <c r="HTJ32" s="113"/>
      <c r="HTK32" s="113"/>
      <c r="HTL32" s="113"/>
      <c r="HTM32" s="113"/>
      <c r="HTN32" s="113"/>
      <c r="HTO32" s="113"/>
      <c r="HTP32" s="113"/>
      <c r="HTQ32" s="113"/>
      <c r="HTR32" s="113"/>
      <c r="HTS32" s="113"/>
      <c r="HTT32" s="113"/>
      <c r="HTU32" s="113"/>
      <c r="HTV32" s="113"/>
      <c r="HTW32" s="113"/>
      <c r="HTX32" s="113"/>
      <c r="HTY32" s="113"/>
      <c r="HTZ32" s="113"/>
      <c r="HUA32" s="113"/>
      <c r="HUB32" s="113"/>
      <c r="HUC32" s="113"/>
      <c r="HUD32" s="113"/>
      <c r="HUE32" s="113"/>
      <c r="HUF32" s="113"/>
      <c r="HUG32" s="113"/>
      <c r="HUH32" s="113"/>
      <c r="HUI32" s="113"/>
      <c r="HUJ32" s="113"/>
      <c r="HUK32" s="113"/>
      <c r="HUL32" s="113"/>
      <c r="HUM32" s="113"/>
      <c r="HUN32" s="113"/>
      <c r="HUO32" s="113"/>
      <c r="HUP32" s="113"/>
      <c r="HUQ32" s="113"/>
      <c r="HUR32" s="113"/>
      <c r="HUS32" s="113"/>
      <c r="HUT32" s="113"/>
      <c r="HUU32" s="113"/>
      <c r="HUV32" s="113"/>
      <c r="HUW32" s="113"/>
      <c r="HUX32" s="113"/>
      <c r="HUY32" s="113"/>
      <c r="HUZ32" s="113"/>
      <c r="HVA32" s="113"/>
      <c r="HVB32" s="113"/>
      <c r="HVC32" s="113"/>
      <c r="HVD32" s="113"/>
      <c r="HVE32" s="113"/>
      <c r="HVF32" s="113"/>
      <c r="HVG32" s="113"/>
      <c r="HVH32" s="113"/>
      <c r="HVI32" s="113"/>
      <c r="HVJ32" s="113"/>
      <c r="HVK32" s="113"/>
      <c r="HVL32" s="113"/>
      <c r="HVM32" s="113"/>
      <c r="HVN32" s="113"/>
      <c r="HVO32" s="113"/>
      <c r="HVP32" s="113"/>
      <c r="HVQ32" s="113"/>
      <c r="HVR32" s="113"/>
      <c r="HVS32" s="113"/>
      <c r="HVT32" s="113"/>
      <c r="HVU32" s="113"/>
      <c r="HVV32" s="113"/>
      <c r="HVW32" s="113"/>
      <c r="HVX32" s="113"/>
      <c r="HVY32" s="113"/>
      <c r="HVZ32" s="113"/>
      <c r="HWA32" s="113"/>
      <c r="HWB32" s="113"/>
      <c r="HWC32" s="113"/>
      <c r="HWD32" s="113"/>
      <c r="HWE32" s="113"/>
      <c r="HWF32" s="113"/>
      <c r="HWG32" s="113"/>
      <c r="HWH32" s="113"/>
      <c r="HWI32" s="113"/>
      <c r="HWJ32" s="113"/>
      <c r="HWK32" s="113"/>
      <c r="HWL32" s="113"/>
      <c r="HWM32" s="113"/>
      <c r="HWN32" s="113"/>
      <c r="HWO32" s="113"/>
      <c r="HWP32" s="113"/>
      <c r="HWQ32" s="113"/>
      <c r="HWR32" s="113"/>
      <c r="HWS32" s="113"/>
      <c r="HWT32" s="113"/>
      <c r="HWU32" s="113"/>
      <c r="HWV32" s="113"/>
      <c r="HWW32" s="113"/>
      <c r="HWX32" s="113"/>
      <c r="HWY32" s="113"/>
      <c r="HWZ32" s="113"/>
      <c r="HXA32" s="113"/>
      <c r="HXB32" s="113"/>
      <c r="HXC32" s="113"/>
      <c r="HXD32" s="113"/>
      <c r="HXE32" s="113"/>
      <c r="HXF32" s="113"/>
      <c r="HXG32" s="113"/>
      <c r="HXH32" s="113"/>
      <c r="HXI32" s="113"/>
      <c r="HXJ32" s="113"/>
      <c r="HXK32" s="113"/>
      <c r="HXL32" s="113"/>
      <c r="HXM32" s="113"/>
      <c r="HXN32" s="113"/>
      <c r="HXO32" s="113"/>
      <c r="HXP32" s="113"/>
      <c r="HXQ32" s="113"/>
      <c r="HXR32" s="113"/>
      <c r="HXS32" s="113"/>
      <c r="HXT32" s="113"/>
      <c r="HXU32" s="113"/>
      <c r="HXV32" s="113"/>
      <c r="HXW32" s="113"/>
      <c r="HXX32" s="113"/>
      <c r="HXY32" s="113"/>
      <c r="HXZ32" s="113"/>
      <c r="HYA32" s="113"/>
      <c r="HYB32" s="113"/>
      <c r="HYC32" s="113"/>
      <c r="HYD32" s="113"/>
      <c r="HYE32" s="113"/>
      <c r="HYF32" s="113"/>
      <c r="HYG32" s="113"/>
      <c r="HYH32" s="113"/>
      <c r="HYI32" s="113"/>
      <c r="HYJ32" s="113"/>
      <c r="HYK32" s="113"/>
      <c r="HYL32" s="113"/>
      <c r="HYM32" s="113"/>
      <c r="HYN32" s="113"/>
      <c r="HYO32" s="113"/>
      <c r="HYP32" s="113"/>
      <c r="HYQ32" s="113"/>
      <c r="HYR32" s="113"/>
      <c r="HYS32" s="113"/>
      <c r="HYT32" s="113"/>
      <c r="HYU32" s="113"/>
      <c r="HYV32" s="113"/>
      <c r="HYW32" s="113"/>
      <c r="HYX32" s="113"/>
      <c r="HYY32" s="113"/>
      <c r="HYZ32" s="113"/>
      <c r="HZA32" s="113"/>
      <c r="HZB32" s="113"/>
      <c r="HZC32" s="113"/>
      <c r="HZD32" s="113"/>
      <c r="HZE32" s="113"/>
      <c r="HZF32" s="113"/>
      <c r="HZG32" s="113"/>
      <c r="HZH32" s="113"/>
      <c r="HZI32" s="113"/>
      <c r="HZJ32" s="113"/>
      <c r="HZK32" s="113"/>
      <c r="HZL32" s="113"/>
      <c r="HZM32" s="113"/>
      <c r="HZN32" s="113"/>
      <c r="HZO32" s="113"/>
      <c r="HZP32" s="113"/>
      <c r="HZQ32" s="113"/>
      <c r="HZR32" s="113"/>
      <c r="HZS32" s="113"/>
      <c r="HZT32" s="113"/>
      <c r="HZU32" s="113"/>
      <c r="HZV32" s="113"/>
      <c r="HZW32" s="113"/>
      <c r="HZX32" s="113"/>
      <c r="HZY32" s="113"/>
      <c r="HZZ32" s="113"/>
      <c r="IAA32" s="113"/>
      <c r="IAB32" s="113"/>
      <c r="IAC32" s="113"/>
      <c r="IAD32" s="113"/>
      <c r="IAE32" s="113"/>
      <c r="IAF32" s="113"/>
      <c r="IAG32" s="113"/>
      <c r="IAH32" s="113"/>
      <c r="IAI32" s="113"/>
      <c r="IAJ32" s="113"/>
      <c r="IAK32" s="113"/>
      <c r="IAL32" s="113"/>
      <c r="IAM32" s="113"/>
      <c r="IAN32" s="113"/>
      <c r="IAO32" s="113"/>
      <c r="IAP32" s="113"/>
      <c r="IAQ32" s="113"/>
      <c r="IAR32" s="113"/>
      <c r="IAS32" s="113"/>
      <c r="IAT32" s="113"/>
      <c r="IAU32" s="113"/>
      <c r="IAV32" s="113"/>
      <c r="IAW32" s="113"/>
      <c r="IAX32" s="113"/>
      <c r="IAY32" s="113"/>
      <c r="IAZ32" s="113"/>
      <c r="IBA32" s="113"/>
      <c r="IBB32" s="113"/>
      <c r="IBC32" s="113"/>
      <c r="IBD32" s="113"/>
      <c r="IBE32" s="113"/>
      <c r="IBF32" s="113"/>
      <c r="IBG32" s="113"/>
      <c r="IBH32" s="113"/>
      <c r="IBI32" s="113"/>
      <c r="IBJ32" s="113"/>
      <c r="IBK32" s="113"/>
      <c r="IBL32" s="113"/>
      <c r="IBM32" s="113"/>
      <c r="IBN32" s="113"/>
      <c r="IBO32" s="113"/>
      <c r="IBP32" s="113"/>
      <c r="IBQ32" s="113"/>
      <c r="IBR32" s="113"/>
      <c r="IBS32" s="113"/>
      <c r="IBT32" s="113"/>
      <c r="IBU32" s="113"/>
      <c r="IBV32" s="113"/>
      <c r="IBW32" s="113"/>
      <c r="IBX32" s="113"/>
      <c r="IBY32" s="113"/>
      <c r="IBZ32" s="113"/>
      <c r="ICA32" s="113"/>
      <c r="ICB32" s="113"/>
      <c r="ICC32" s="113"/>
      <c r="ICD32" s="113"/>
      <c r="ICE32" s="113"/>
      <c r="ICF32" s="113"/>
      <c r="ICG32" s="113"/>
      <c r="ICH32" s="113"/>
      <c r="ICI32" s="113"/>
      <c r="ICJ32" s="113"/>
      <c r="ICK32" s="113"/>
      <c r="ICL32" s="113"/>
      <c r="ICM32" s="113"/>
      <c r="ICN32" s="113"/>
      <c r="ICO32" s="113"/>
      <c r="ICP32" s="113"/>
      <c r="ICQ32" s="113"/>
      <c r="ICR32" s="113"/>
      <c r="ICS32" s="113"/>
      <c r="ICT32" s="113"/>
      <c r="ICU32" s="113"/>
      <c r="ICV32" s="113"/>
      <c r="ICW32" s="113"/>
      <c r="ICX32" s="113"/>
      <c r="ICY32" s="113"/>
      <c r="ICZ32" s="113"/>
      <c r="IDA32" s="113"/>
      <c r="IDB32" s="113"/>
      <c r="IDC32" s="113"/>
      <c r="IDD32" s="113"/>
      <c r="IDE32" s="113"/>
      <c r="IDF32" s="113"/>
      <c r="IDG32" s="113"/>
      <c r="IDH32" s="113"/>
      <c r="IDI32" s="113"/>
      <c r="IDJ32" s="113"/>
      <c r="IDK32" s="113"/>
      <c r="IDL32" s="113"/>
      <c r="IDM32" s="113"/>
      <c r="IDN32" s="113"/>
      <c r="IDO32" s="113"/>
      <c r="IDP32" s="113"/>
      <c r="IDQ32" s="113"/>
      <c r="IDR32" s="113"/>
      <c r="IDS32" s="113"/>
      <c r="IDT32" s="113"/>
      <c r="IDU32" s="113"/>
      <c r="IDV32" s="113"/>
      <c r="IDW32" s="113"/>
      <c r="IDX32" s="113"/>
      <c r="IDY32" s="113"/>
      <c r="IDZ32" s="113"/>
      <c r="IEA32" s="113"/>
      <c r="IEB32" s="113"/>
      <c r="IEC32" s="113"/>
      <c r="IED32" s="113"/>
      <c r="IEE32" s="113"/>
      <c r="IEF32" s="113"/>
      <c r="IEG32" s="113"/>
      <c r="IEH32" s="113"/>
      <c r="IEI32" s="113"/>
      <c r="IEJ32" s="113"/>
      <c r="IEK32" s="113"/>
      <c r="IEL32" s="113"/>
      <c r="IEM32" s="113"/>
      <c r="IEN32" s="113"/>
      <c r="IEO32" s="113"/>
      <c r="IEP32" s="113"/>
      <c r="IEQ32" s="113"/>
      <c r="IER32" s="113"/>
      <c r="IES32" s="113"/>
      <c r="IET32" s="113"/>
      <c r="IEU32" s="113"/>
      <c r="IEV32" s="113"/>
      <c r="IEW32" s="113"/>
      <c r="IEX32" s="113"/>
      <c r="IEY32" s="113"/>
      <c r="IEZ32" s="113"/>
      <c r="IFA32" s="113"/>
      <c r="IFB32" s="113"/>
      <c r="IFC32" s="113"/>
      <c r="IFD32" s="113"/>
      <c r="IFE32" s="113"/>
      <c r="IFF32" s="113"/>
      <c r="IFG32" s="113"/>
      <c r="IFH32" s="113"/>
      <c r="IFI32" s="113"/>
      <c r="IFJ32" s="113"/>
      <c r="IFK32" s="113"/>
      <c r="IFL32" s="113"/>
      <c r="IFM32" s="113"/>
      <c r="IFN32" s="113"/>
      <c r="IFO32" s="113"/>
      <c r="IFP32" s="113"/>
      <c r="IFQ32" s="113"/>
      <c r="IFR32" s="113"/>
      <c r="IFS32" s="113"/>
      <c r="IFT32" s="113"/>
      <c r="IFU32" s="113"/>
      <c r="IFV32" s="113"/>
      <c r="IFW32" s="113"/>
      <c r="IFX32" s="113"/>
      <c r="IFY32" s="113"/>
      <c r="IFZ32" s="113"/>
      <c r="IGA32" s="113"/>
      <c r="IGB32" s="113"/>
      <c r="IGC32" s="113"/>
      <c r="IGD32" s="113"/>
      <c r="IGE32" s="113"/>
      <c r="IGF32" s="113"/>
      <c r="IGG32" s="113"/>
      <c r="IGH32" s="113"/>
      <c r="IGI32" s="113"/>
      <c r="IGJ32" s="113"/>
      <c r="IGK32" s="113"/>
      <c r="IGL32" s="113"/>
      <c r="IGM32" s="113"/>
      <c r="IGN32" s="113"/>
      <c r="IGO32" s="113"/>
      <c r="IGP32" s="113"/>
      <c r="IGQ32" s="113"/>
      <c r="IGR32" s="113"/>
      <c r="IGS32" s="113"/>
      <c r="IGT32" s="113"/>
      <c r="IGU32" s="113"/>
      <c r="IGV32" s="113"/>
      <c r="IGW32" s="113"/>
      <c r="IGX32" s="113"/>
      <c r="IGY32" s="113"/>
      <c r="IGZ32" s="113"/>
      <c r="IHA32" s="113"/>
      <c r="IHB32" s="113"/>
      <c r="IHC32" s="113"/>
      <c r="IHD32" s="113"/>
      <c r="IHE32" s="113"/>
      <c r="IHF32" s="113"/>
      <c r="IHG32" s="113"/>
      <c r="IHH32" s="113"/>
      <c r="IHI32" s="113"/>
      <c r="IHJ32" s="113"/>
      <c r="IHK32" s="113"/>
      <c r="IHL32" s="113"/>
      <c r="IHM32" s="113"/>
      <c r="IHN32" s="113"/>
      <c r="IHO32" s="113"/>
      <c r="IHP32" s="113"/>
      <c r="IHQ32" s="113"/>
      <c r="IHR32" s="113"/>
      <c r="IHS32" s="113"/>
      <c r="IHT32" s="113"/>
      <c r="IHU32" s="113"/>
      <c r="IHV32" s="113"/>
      <c r="IHW32" s="113"/>
      <c r="IHX32" s="113"/>
      <c r="IHY32" s="113"/>
      <c r="IHZ32" s="113"/>
      <c r="IIA32" s="113"/>
      <c r="IIB32" s="113"/>
      <c r="IIC32" s="113"/>
      <c r="IID32" s="113"/>
      <c r="IIE32" s="113"/>
      <c r="IIF32" s="113"/>
      <c r="IIG32" s="113"/>
      <c r="IIH32" s="113"/>
      <c r="III32" s="113"/>
      <c r="IIJ32" s="113"/>
      <c r="IIK32" s="113"/>
      <c r="IIL32" s="113"/>
      <c r="IIM32" s="113"/>
      <c r="IIN32" s="113"/>
      <c r="IIO32" s="113"/>
      <c r="IIP32" s="113"/>
      <c r="IIQ32" s="113"/>
      <c r="IIR32" s="113"/>
      <c r="IIS32" s="113"/>
      <c r="IIT32" s="113"/>
      <c r="IIU32" s="113"/>
      <c r="IIV32" s="113"/>
      <c r="IIW32" s="113"/>
      <c r="IIX32" s="113"/>
      <c r="IIY32" s="113"/>
      <c r="IIZ32" s="113"/>
      <c r="IJA32" s="113"/>
      <c r="IJB32" s="113"/>
      <c r="IJC32" s="113"/>
      <c r="IJD32" s="113"/>
      <c r="IJE32" s="113"/>
      <c r="IJF32" s="113"/>
      <c r="IJG32" s="113"/>
      <c r="IJH32" s="113"/>
      <c r="IJI32" s="113"/>
      <c r="IJJ32" s="113"/>
      <c r="IJK32" s="113"/>
      <c r="IJL32" s="113"/>
      <c r="IJM32" s="113"/>
      <c r="IJN32" s="113"/>
      <c r="IJO32" s="113"/>
      <c r="IJP32" s="113"/>
      <c r="IJQ32" s="113"/>
      <c r="IJR32" s="113"/>
      <c r="IJS32" s="113"/>
      <c r="IJT32" s="113"/>
      <c r="IJU32" s="113"/>
      <c r="IJV32" s="113"/>
      <c r="IJW32" s="113"/>
      <c r="IJX32" s="113"/>
      <c r="IJY32" s="113"/>
      <c r="IJZ32" s="113"/>
      <c r="IKA32" s="113"/>
      <c r="IKB32" s="113"/>
      <c r="IKC32" s="113"/>
      <c r="IKD32" s="113"/>
      <c r="IKE32" s="113"/>
      <c r="IKF32" s="113"/>
      <c r="IKG32" s="113"/>
      <c r="IKH32" s="113"/>
      <c r="IKI32" s="113"/>
      <c r="IKJ32" s="113"/>
      <c r="IKK32" s="113"/>
      <c r="IKL32" s="113"/>
      <c r="IKM32" s="113"/>
      <c r="IKN32" s="113"/>
      <c r="IKO32" s="113"/>
      <c r="IKP32" s="113"/>
      <c r="IKQ32" s="113"/>
      <c r="IKR32" s="113"/>
      <c r="IKS32" s="113"/>
      <c r="IKT32" s="113"/>
      <c r="IKU32" s="113"/>
      <c r="IKV32" s="113"/>
      <c r="IKW32" s="113"/>
      <c r="IKX32" s="113"/>
      <c r="IKY32" s="113"/>
      <c r="IKZ32" s="113"/>
      <c r="ILA32" s="113"/>
      <c r="ILB32" s="113"/>
      <c r="ILC32" s="113"/>
      <c r="ILD32" s="113"/>
      <c r="ILE32" s="113"/>
      <c r="ILF32" s="113"/>
      <c r="ILG32" s="113"/>
      <c r="ILH32" s="113"/>
      <c r="ILI32" s="113"/>
      <c r="ILJ32" s="113"/>
      <c r="ILK32" s="113"/>
      <c r="ILL32" s="113"/>
      <c r="ILM32" s="113"/>
      <c r="ILN32" s="113"/>
      <c r="ILO32" s="113"/>
      <c r="ILP32" s="113"/>
      <c r="ILQ32" s="113"/>
      <c r="ILR32" s="113"/>
      <c r="ILS32" s="113"/>
      <c r="ILT32" s="113"/>
      <c r="ILU32" s="113"/>
      <c r="ILV32" s="113"/>
      <c r="ILW32" s="113"/>
      <c r="ILX32" s="113"/>
      <c r="ILY32" s="113"/>
      <c r="ILZ32" s="113"/>
      <c r="IMA32" s="113"/>
      <c r="IMB32" s="113"/>
      <c r="IMC32" s="113"/>
      <c r="IMD32" s="113"/>
      <c r="IME32" s="113"/>
      <c r="IMF32" s="113"/>
      <c r="IMG32" s="113"/>
      <c r="IMH32" s="113"/>
      <c r="IMI32" s="113"/>
      <c r="IMJ32" s="113"/>
      <c r="IMK32" s="113"/>
      <c r="IML32" s="113"/>
      <c r="IMM32" s="113"/>
      <c r="IMN32" s="113"/>
      <c r="IMO32" s="113"/>
      <c r="IMP32" s="113"/>
      <c r="IMQ32" s="113"/>
      <c r="IMR32" s="113"/>
      <c r="IMS32" s="113"/>
      <c r="IMT32" s="113"/>
      <c r="IMU32" s="113"/>
      <c r="IMV32" s="113"/>
      <c r="IMW32" s="113"/>
      <c r="IMX32" s="113"/>
      <c r="IMY32" s="113"/>
      <c r="IMZ32" s="113"/>
      <c r="INA32" s="113"/>
      <c r="INB32" s="113"/>
      <c r="INC32" s="113"/>
      <c r="IND32" s="113"/>
      <c r="INE32" s="113"/>
      <c r="INF32" s="113"/>
      <c r="ING32" s="113"/>
      <c r="INH32" s="113"/>
      <c r="INI32" s="113"/>
      <c r="INJ32" s="113"/>
      <c r="INK32" s="113"/>
      <c r="INL32" s="113"/>
      <c r="INM32" s="113"/>
      <c r="INN32" s="113"/>
      <c r="INO32" s="113"/>
      <c r="INP32" s="113"/>
      <c r="INQ32" s="113"/>
      <c r="INR32" s="113"/>
      <c r="INS32" s="113"/>
      <c r="INT32" s="113"/>
      <c r="INU32" s="113"/>
      <c r="INV32" s="113"/>
      <c r="INW32" s="113"/>
      <c r="INX32" s="113"/>
      <c r="INY32" s="113"/>
      <c r="INZ32" s="113"/>
      <c r="IOA32" s="113"/>
      <c r="IOB32" s="113"/>
      <c r="IOC32" s="113"/>
      <c r="IOD32" s="113"/>
      <c r="IOE32" s="113"/>
      <c r="IOF32" s="113"/>
      <c r="IOG32" s="113"/>
      <c r="IOH32" s="113"/>
      <c r="IOI32" s="113"/>
      <c r="IOJ32" s="113"/>
      <c r="IOK32" s="113"/>
      <c r="IOL32" s="113"/>
      <c r="IOM32" s="113"/>
      <c r="ION32" s="113"/>
      <c r="IOO32" s="113"/>
      <c r="IOP32" s="113"/>
      <c r="IOQ32" s="113"/>
      <c r="IOR32" s="113"/>
      <c r="IOS32" s="113"/>
      <c r="IOT32" s="113"/>
      <c r="IOU32" s="113"/>
      <c r="IOV32" s="113"/>
      <c r="IOW32" s="113"/>
      <c r="IOX32" s="113"/>
      <c r="IOY32" s="113"/>
      <c r="IOZ32" s="113"/>
      <c r="IPA32" s="113"/>
      <c r="IPB32" s="113"/>
      <c r="IPC32" s="113"/>
      <c r="IPD32" s="113"/>
      <c r="IPE32" s="113"/>
      <c r="IPF32" s="113"/>
      <c r="IPG32" s="113"/>
      <c r="IPH32" s="113"/>
      <c r="IPI32" s="113"/>
      <c r="IPJ32" s="113"/>
      <c r="IPK32" s="113"/>
      <c r="IPL32" s="113"/>
      <c r="IPM32" s="113"/>
      <c r="IPN32" s="113"/>
      <c r="IPO32" s="113"/>
      <c r="IPP32" s="113"/>
      <c r="IPQ32" s="113"/>
      <c r="IPR32" s="113"/>
      <c r="IPS32" s="113"/>
      <c r="IPT32" s="113"/>
      <c r="IPU32" s="113"/>
      <c r="IPV32" s="113"/>
      <c r="IPW32" s="113"/>
      <c r="IPX32" s="113"/>
      <c r="IPY32" s="113"/>
      <c r="IPZ32" s="113"/>
      <c r="IQA32" s="113"/>
      <c r="IQB32" s="113"/>
      <c r="IQC32" s="113"/>
      <c r="IQD32" s="113"/>
      <c r="IQE32" s="113"/>
      <c r="IQF32" s="113"/>
      <c r="IQG32" s="113"/>
      <c r="IQH32" s="113"/>
      <c r="IQI32" s="113"/>
      <c r="IQJ32" s="113"/>
      <c r="IQK32" s="113"/>
      <c r="IQL32" s="113"/>
      <c r="IQM32" s="113"/>
      <c r="IQN32" s="113"/>
      <c r="IQO32" s="113"/>
      <c r="IQP32" s="113"/>
      <c r="IQQ32" s="113"/>
      <c r="IQR32" s="113"/>
      <c r="IQS32" s="113"/>
      <c r="IQT32" s="113"/>
      <c r="IQU32" s="113"/>
      <c r="IQV32" s="113"/>
      <c r="IQW32" s="113"/>
      <c r="IQX32" s="113"/>
      <c r="IQY32" s="113"/>
      <c r="IQZ32" s="113"/>
      <c r="IRA32" s="113"/>
      <c r="IRB32" s="113"/>
      <c r="IRC32" s="113"/>
      <c r="IRD32" s="113"/>
      <c r="IRE32" s="113"/>
      <c r="IRF32" s="113"/>
      <c r="IRG32" s="113"/>
      <c r="IRH32" s="113"/>
      <c r="IRI32" s="113"/>
      <c r="IRJ32" s="113"/>
      <c r="IRK32" s="113"/>
      <c r="IRL32" s="113"/>
      <c r="IRM32" s="113"/>
      <c r="IRN32" s="113"/>
      <c r="IRO32" s="113"/>
      <c r="IRP32" s="113"/>
      <c r="IRQ32" s="113"/>
      <c r="IRR32" s="113"/>
      <c r="IRS32" s="113"/>
      <c r="IRT32" s="113"/>
      <c r="IRU32" s="113"/>
      <c r="IRV32" s="113"/>
      <c r="IRW32" s="113"/>
      <c r="IRX32" s="113"/>
      <c r="IRY32" s="113"/>
      <c r="IRZ32" s="113"/>
      <c r="ISA32" s="113"/>
      <c r="ISB32" s="113"/>
      <c r="ISC32" s="113"/>
      <c r="ISD32" s="113"/>
      <c r="ISE32" s="113"/>
      <c r="ISF32" s="113"/>
      <c r="ISG32" s="113"/>
      <c r="ISH32" s="113"/>
      <c r="ISI32" s="113"/>
      <c r="ISJ32" s="113"/>
      <c r="ISK32" s="113"/>
      <c r="ISL32" s="113"/>
      <c r="ISM32" s="113"/>
      <c r="ISN32" s="113"/>
      <c r="ISO32" s="113"/>
      <c r="ISP32" s="113"/>
      <c r="ISQ32" s="113"/>
      <c r="ISR32" s="113"/>
      <c r="ISS32" s="113"/>
      <c r="IST32" s="113"/>
      <c r="ISU32" s="113"/>
      <c r="ISV32" s="113"/>
      <c r="ISW32" s="113"/>
      <c r="ISX32" s="113"/>
      <c r="ISY32" s="113"/>
      <c r="ISZ32" s="113"/>
      <c r="ITA32" s="113"/>
      <c r="ITB32" s="113"/>
      <c r="ITC32" s="113"/>
      <c r="ITD32" s="113"/>
      <c r="ITE32" s="113"/>
      <c r="ITF32" s="113"/>
      <c r="ITG32" s="113"/>
      <c r="ITH32" s="113"/>
      <c r="ITI32" s="113"/>
      <c r="ITJ32" s="113"/>
      <c r="ITK32" s="113"/>
      <c r="ITL32" s="113"/>
      <c r="ITM32" s="113"/>
      <c r="ITN32" s="113"/>
      <c r="ITO32" s="113"/>
      <c r="ITP32" s="113"/>
      <c r="ITQ32" s="113"/>
      <c r="ITR32" s="113"/>
      <c r="ITS32" s="113"/>
      <c r="ITT32" s="113"/>
      <c r="ITU32" s="113"/>
      <c r="ITV32" s="113"/>
      <c r="ITW32" s="113"/>
      <c r="ITX32" s="113"/>
      <c r="ITY32" s="113"/>
      <c r="ITZ32" s="113"/>
      <c r="IUA32" s="113"/>
      <c r="IUB32" s="113"/>
      <c r="IUC32" s="113"/>
      <c r="IUD32" s="113"/>
      <c r="IUE32" s="113"/>
      <c r="IUF32" s="113"/>
      <c r="IUG32" s="113"/>
      <c r="IUH32" s="113"/>
      <c r="IUI32" s="113"/>
      <c r="IUJ32" s="113"/>
      <c r="IUK32" s="113"/>
      <c r="IUL32" s="113"/>
      <c r="IUM32" s="113"/>
      <c r="IUN32" s="113"/>
      <c r="IUO32" s="113"/>
      <c r="IUP32" s="113"/>
      <c r="IUQ32" s="113"/>
      <c r="IUR32" s="113"/>
      <c r="IUS32" s="113"/>
      <c r="IUT32" s="113"/>
      <c r="IUU32" s="113"/>
      <c r="IUV32" s="113"/>
      <c r="IUW32" s="113"/>
      <c r="IUX32" s="113"/>
      <c r="IUY32" s="113"/>
      <c r="IUZ32" s="113"/>
      <c r="IVA32" s="113"/>
      <c r="IVB32" s="113"/>
      <c r="IVC32" s="113"/>
      <c r="IVD32" s="113"/>
      <c r="IVE32" s="113"/>
      <c r="IVF32" s="113"/>
      <c r="IVG32" s="113"/>
      <c r="IVH32" s="113"/>
      <c r="IVI32" s="113"/>
      <c r="IVJ32" s="113"/>
      <c r="IVK32" s="113"/>
      <c r="IVL32" s="113"/>
      <c r="IVM32" s="113"/>
      <c r="IVN32" s="113"/>
      <c r="IVO32" s="113"/>
      <c r="IVP32" s="113"/>
      <c r="IVQ32" s="113"/>
      <c r="IVR32" s="113"/>
      <c r="IVS32" s="113"/>
      <c r="IVT32" s="113"/>
      <c r="IVU32" s="113"/>
      <c r="IVV32" s="113"/>
      <c r="IVW32" s="113"/>
      <c r="IVX32" s="113"/>
      <c r="IVY32" s="113"/>
      <c r="IVZ32" s="113"/>
      <c r="IWA32" s="113"/>
      <c r="IWB32" s="113"/>
      <c r="IWC32" s="113"/>
      <c r="IWD32" s="113"/>
      <c r="IWE32" s="113"/>
      <c r="IWF32" s="113"/>
      <c r="IWG32" s="113"/>
      <c r="IWH32" s="113"/>
      <c r="IWI32" s="113"/>
      <c r="IWJ32" s="113"/>
      <c r="IWK32" s="113"/>
      <c r="IWL32" s="113"/>
      <c r="IWM32" s="113"/>
      <c r="IWN32" s="113"/>
      <c r="IWO32" s="113"/>
      <c r="IWP32" s="113"/>
      <c r="IWQ32" s="113"/>
      <c r="IWR32" s="113"/>
      <c r="IWS32" s="113"/>
      <c r="IWT32" s="113"/>
      <c r="IWU32" s="113"/>
      <c r="IWV32" s="113"/>
      <c r="IWW32" s="113"/>
      <c r="IWX32" s="113"/>
      <c r="IWY32" s="113"/>
      <c r="IWZ32" s="113"/>
      <c r="IXA32" s="113"/>
      <c r="IXB32" s="113"/>
      <c r="IXC32" s="113"/>
      <c r="IXD32" s="113"/>
      <c r="IXE32" s="113"/>
      <c r="IXF32" s="113"/>
      <c r="IXG32" s="113"/>
      <c r="IXH32" s="113"/>
      <c r="IXI32" s="113"/>
      <c r="IXJ32" s="113"/>
      <c r="IXK32" s="113"/>
      <c r="IXL32" s="113"/>
      <c r="IXM32" s="113"/>
      <c r="IXN32" s="113"/>
      <c r="IXO32" s="113"/>
      <c r="IXP32" s="113"/>
      <c r="IXQ32" s="113"/>
      <c r="IXR32" s="113"/>
      <c r="IXS32" s="113"/>
      <c r="IXT32" s="113"/>
      <c r="IXU32" s="113"/>
      <c r="IXV32" s="113"/>
      <c r="IXW32" s="113"/>
      <c r="IXX32" s="113"/>
      <c r="IXY32" s="113"/>
      <c r="IXZ32" s="113"/>
      <c r="IYA32" s="113"/>
      <c r="IYB32" s="113"/>
      <c r="IYC32" s="113"/>
      <c r="IYD32" s="113"/>
      <c r="IYE32" s="113"/>
      <c r="IYF32" s="113"/>
      <c r="IYG32" s="113"/>
      <c r="IYH32" s="113"/>
      <c r="IYI32" s="113"/>
      <c r="IYJ32" s="113"/>
      <c r="IYK32" s="113"/>
      <c r="IYL32" s="113"/>
      <c r="IYM32" s="113"/>
      <c r="IYN32" s="113"/>
      <c r="IYO32" s="113"/>
      <c r="IYP32" s="113"/>
      <c r="IYQ32" s="113"/>
      <c r="IYR32" s="113"/>
      <c r="IYS32" s="113"/>
      <c r="IYT32" s="113"/>
      <c r="IYU32" s="113"/>
      <c r="IYV32" s="113"/>
      <c r="IYW32" s="113"/>
      <c r="IYX32" s="113"/>
      <c r="IYY32" s="113"/>
      <c r="IYZ32" s="113"/>
      <c r="IZA32" s="113"/>
      <c r="IZB32" s="113"/>
      <c r="IZC32" s="113"/>
      <c r="IZD32" s="113"/>
      <c r="IZE32" s="113"/>
      <c r="IZF32" s="113"/>
      <c r="IZG32" s="113"/>
      <c r="IZH32" s="113"/>
      <c r="IZI32" s="113"/>
      <c r="IZJ32" s="113"/>
      <c r="IZK32" s="113"/>
      <c r="IZL32" s="113"/>
      <c r="IZM32" s="113"/>
      <c r="IZN32" s="113"/>
      <c r="IZO32" s="113"/>
      <c r="IZP32" s="113"/>
      <c r="IZQ32" s="113"/>
      <c r="IZR32" s="113"/>
      <c r="IZS32" s="113"/>
      <c r="IZT32" s="113"/>
      <c r="IZU32" s="113"/>
      <c r="IZV32" s="113"/>
      <c r="IZW32" s="113"/>
      <c r="IZX32" s="113"/>
      <c r="IZY32" s="113"/>
      <c r="IZZ32" s="113"/>
      <c r="JAA32" s="113"/>
      <c r="JAB32" s="113"/>
      <c r="JAC32" s="113"/>
      <c r="JAD32" s="113"/>
      <c r="JAE32" s="113"/>
      <c r="JAF32" s="113"/>
      <c r="JAG32" s="113"/>
      <c r="JAH32" s="113"/>
      <c r="JAI32" s="113"/>
      <c r="JAJ32" s="113"/>
      <c r="JAK32" s="113"/>
      <c r="JAL32" s="113"/>
      <c r="JAM32" s="113"/>
      <c r="JAN32" s="113"/>
      <c r="JAO32" s="113"/>
      <c r="JAP32" s="113"/>
      <c r="JAQ32" s="113"/>
      <c r="JAR32" s="113"/>
      <c r="JAS32" s="113"/>
      <c r="JAT32" s="113"/>
      <c r="JAU32" s="113"/>
      <c r="JAV32" s="113"/>
      <c r="JAW32" s="113"/>
      <c r="JAX32" s="113"/>
      <c r="JAY32" s="113"/>
      <c r="JAZ32" s="113"/>
      <c r="JBA32" s="113"/>
      <c r="JBB32" s="113"/>
      <c r="JBC32" s="113"/>
      <c r="JBD32" s="113"/>
      <c r="JBE32" s="113"/>
      <c r="JBF32" s="113"/>
      <c r="JBG32" s="113"/>
      <c r="JBH32" s="113"/>
      <c r="JBI32" s="113"/>
      <c r="JBJ32" s="113"/>
      <c r="JBK32" s="113"/>
      <c r="JBL32" s="113"/>
      <c r="JBM32" s="113"/>
      <c r="JBN32" s="113"/>
      <c r="JBO32" s="113"/>
      <c r="JBP32" s="113"/>
      <c r="JBQ32" s="113"/>
      <c r="JBR32" s="113"/>
      <c r="JBS32" s="113"/>
      <c r="JBT32" s="113"/>
      <c r="JBU32" s="113"/>
      <c r="JBV32" s="113"/>
      <c r="JBW32" s="113"/>
      <c r="JBX32" s="113"/>
      <c r="JBY32" s="113"/>
      <c r="JBZ32" s="113"/>
      <c r="JCA32" s="113"/>
      <c r="JCB32" s="113"/>
      <c r="JCC32" s="113"/>
      <c r="JCD32" s="113"/>
      <c r="JCE32" s="113"/>
      <c r="JCF32" s="113"/>
      <c r="JCG32" s="113"/>
      <c r="JCH32" s="113"/>
      <c r="JCI32" s="113"/>
      <c r="JCJ32" s="113"/>
      <c r="JCK32" s="113"/>
      <c r="JCL32" s="113"/>
      <c r="JCM32" s="113"/>
      <c r="JCN32" s="113"/>
      <c r="JCO32" s="113"/>
      <c r="JCP32" s="113"/>
      <c r="JCQ32" s="113"/>
      <c r="JCR32" s="113"/>
      <c r="JCS32" s="113"/>
      <c r="JCT32" s="113"/>
      <c r="JCU32" s="113"/>
      <c r="JCV32" s="113"/>
      <c r="JCW32" s="113"/>
      <c r="JCX32" s="113"/>
      <c r="JCY32" s="113"/>
      <c r="JCZ32" s="113"/>
      <c r="JDA32" s="113"/>
      <c r="JDB32" s="113"/>
      <c r="JDC32" s="113"/>
      <c r="JDD32" s="113"/>
      <c r="JDE32" s="113"/>
      <c r="JDF32" s="113"/>
      <c r="JDG32" s="113"/>
      <c r="JDH32" s="113"/>
      <c r="JDI32" s="113"/>
      <c r="JDJ32" s="113"/>
      <c r="JDK32" s="113"/>
      <c r="JDL32" s="113"/>
      <c r="JDM32" s="113"/>
      <c r="JDN32" s="113"/>
      <c r="JDO32" s="113"/>
      <c r="JDP32" s="113"/>
      <c r="JDQ32" s="113"/>
      <c r="JDR32" s="113"/>
      <c r="JDS32" s="113"/>
      <c r="JDT32" s="113"/>
      <c r="JDU32" s="113"/>
      <c r="JDV32" s="113"/>
      <c r="JDW32" s="113"/>
      <c r="JDX32" s="113"/>
      <c r="JDY32" s="113"/>
      <c r="JDZ32" s="113"/>
      <c r="JEA32" s="113"/>
      <c r="JEB32" s="113"/>
      <c r="JEC32" s="113"/>
      <c r="JED32" s="113"/>
      <c r="JEE32" s="113"/>
      <c r="JEF32" s="113"/>
      <c r="JEG32" s="113"/>
      <c r="JEH32" s="113"/>
      <c r="JEI32" s="113"/>
      <c r="JEJ32" s="113"/>
      <c r="JEK32" s="113"/>
      <c r="JEL32" s="113"/>
      <c r="JEM32" s="113"/>
      <c r="JEN32" s="113"/>
      <c r="JEO32" s="113"/>
      <c r="JEP32" s="113"/>
      <c r="JEQ32" s="113"/>
      <c r="JER32" s="113"/>
      <c r="JES32" s="113"/>
      <c r="JET32" s="113"/>
      <c r="JEU32" s="113"/>
      <c r="JEV32" s="113"/>
      <c r="JEW32" s="113"/>
      <c r="JEX32" s="113"/>
      <c r="JEY32" s="113"/>
      <c r="JEZ32" s="113"/>
      <c r="JFA32" s="113"/>
      <c r="JFB32" s="113"/>
      <c r="JFC32" s="113"/>
      <c r="JFD32" s="113"/>
      <c r="JFE32" s="113"/>
      <c r="JFF32" s="113"/>
      <c r="JFG32" s="113"/>
      <c r="JFH32" s="113"/>
      <c r="JFI32" s="113"/>
      <c r="JFJ32" s="113"/>
      <c r="JFK32" s="113"/>
      <c r="JFL32" s="113"/>
      <c r="JFM32" s="113"/>
      <c r="JFN32" s="113"/>
      <c r="JFO32" s="113"/>
      <c r="JFP32" s="113"/>
      <c r="JFQ32" s="113"/>
      <c r="JFR32" s="113"/>
      <c r="JFS32" s="113"/>
      <c r="JFT32" s="113"/>
      <c r="JFU32" s="113"/>
      <c r="JFV32" s="113"/>
      <c r="JFW32" s="113"/>
      <c r="JFX32" s="113"/>
      <c r="JFY32" s="113"/>
      <c r="JFZ32" s="113"/>
      <c r="JGA32" s="113"/>
      <c r="JGB32" s="113"/>
      <c r="JGC32" s="113"/>
      <c r="JGD32" s="113"/>
      <c r="JGE32" s="113"/>
      <c r="JGF32" s="113"/>
      <c r="JGG32" s="113"/>
      <c r="JGH32" s="113"/>
      <c r="JGI32" s="113"/>
      <c r="JGJ32" s="113"/>
      <c r="JGK32" s="113"/>
      <c r="JGL32" s="113"/>
      <c r="JGM32" s="113"/>
      <c r="JGN32" s="113"/>
      <c r="JGO32" s="113"/>
      <c r="JGP32" s="113"/>
      <c r="JGQ32" s="113"/>
      <c r="JGR32" s="113"/>
      <c r="JGS32" s="113"/>
      <c r="JGT32" s="113"/>
      <c r="JGU32" s="113"/>
      <c r="JGV32" s="113"/>
      <c r="JGW32" s="113"/>
      <c r="JGX32" s="113"/>
      <c r="JGY32" s="113"/>
      <c r="JGZ32" s="113"/>
      <c r="JHA32" s="113"/>
      <c r="JHB32" s="113"/>
      <c r="JHC32" s="113"/>
      <c r="JHD32" s="113"/>
      <c r="JHE32" s="113"/>
      <c r="JHF32" s="113"/>
      <c r="JHG32" s="113"/>
      <c r="JHH32" s="113"/>
      <c r="JHI32" s="113"/>
      <c r="JHJ32" s="113"/>
      <c r="JHK32" s="113"/>
      <c r="JHL32" s="113"/>
      <c r="JHM32" s="113"/>
      <c r="JHN32" s="113"/>
      <c r="JHO32" s="113"/>
      <c r="JHP32" s="113"/>
      <c r="JHQ32" s="113"/>
      <c r="JHR32" s="113"/>
      <c r="JHS32" s="113"/>
      <c r="JHT32" s="113"/>
      <c r="JHU32" s="113"/>
      <c r="JHV32" s="113"/>
      <c r="JHW32" s="113"/>
      <c r="JHX32" s="113"/>
      <c r="JHY32" s="113"/>
      <c r="JHZ32" s="113"/>
      <c r="JIA32" s="113"/>
      <c r="JIB32" s="113"/>
      <c r="JIC32" s="113"/>
      <c r="JID32" s="113"/>
      <c r="JIE32" s="113"/>
      <c r="JIF32" s="113"/>
      <c r="JIG32" s="113"/>
      <c r="JIH32" s="113"/>
      <c r="JII32" s="113"/>
      <c r="JIJ32" s="113"/>
      <c r="JIK32" s="113"/>
      <c r="JIL32" s="113"/>
      <c r="JIM32" s="113"/>
      <c r="JIN32" s="113"/>
      <c r="JIO32" s="113"/>
      <c r="JIP32" s="113"/>
      <c r="JIQ32" s="113"/>
      <c r="JIR32" s="113"/>
      <c r="JIS32" s="113"/>
      <c r="JIT32" s="113"/>
      <c r="JIU32" s="113"/>
      <c r="JIV32" s="113"/>
      <c r="JIW32" s="113"/>
      <c r="JIX32" s="113"/>
      <c r="JIY32" s="113"/>
      <c r="JIZ32" s="113"/>
      <c r="JJA32" s="113"/>
      <c r="JJB32" s="113"/>
      <c r="JJC32" s="113"/>
      <c r="JJD32" s="113"/>
      <c r="JJE32" s="113"/>
      <c r="JJF32" s="113"/>
      <c r="JJG32" s="113"/>
      <c r="JJH32" s="113"/>
      <c r="JJI32" s="113"/>
      <c r="JJJ32" s="113"/>
      <c r="JJK32" s="113"/>
      <c r="JJL32" s="113"/>
      <c r="JJM32" s="113"/>
      <c r="JJN32" s="113"/>
      <c r="JJO32" s="113"/>
      <c r="JJP32" s="113"/>
      <c r="JJQ32" s="113"/>
      <c r="JJR32" s="113"/>
      <c r="JJS32" s="113"/>
      <c r="JJT32" s="113"/>
      <c r="JJU32" s="113"/>
      <c r="JJV32" s="113"/>
      <c r="JJW32" s="113"/>
      <c r="JJX32" s="113"/>
      <c r="JJY32" s="113"/>
      <c r="JJZ32" s="113"/>
      <c r="JKA32" s="113"/>
      <c r="JKB32" s="113"/>
      <c r="JKC32" s="113"/>
      <c r="JKD32" s="113"/>
      <c r="JKE32" s="113"/>
      <c r="JKF32" s="113"/>
      <c r="JKG32" s="113"/>
      <c r="JKH32" s="113"/>
      <c r="JKI32" s="113"/>
      <c r="JKJ32" s="113"/>
      <c r="JKK32" s="113"/>
      <c r="JKL32" s="113"/>
      <c r="JKM32" s="113"/>
      <c r="JKN32" s="113"/>
      <c r="JKO32" s="113"/>
      <c r="JKP32" s="113"/>
      <c r="JKQ32" s="113"/>
      <c r="JKR32" s="113"/>
      <c r="JKS32" s="113"/>
      <c r="JKT32" s="113"/>
      <c r="JKU32" s="113"/>
      <c r="JKV32" s="113"/>
      <c r="JKW32" s="113"/>
      <c r="JKX32" s="113"/>
      <c r="JKY32" s="113"/>
      <c r="JKZ32" s="113"/>
      <c r="JLA32" s="113"/>
      <c r="JLB32" s="113"/>
      <c r="JLC32" s="113"/>
      <c r="JLD32" s="113"/>
      <c r="JLE32" s="113"/>
      <c r="JLF32" s="113"/>
      <c r="JLG32" s="113"/>
      <c r="JLH32" s="113"/>
      <c r="JLI32" s="113"/>
      <c r="JLJ32" s="113"/>
      <c r="JLK32" s="113"/>
      <c r="JLL32" s="113"/>
      <c r="JLM32" s="113"/>
      <c r="JLN32" s="113"/>
      <c r="JLO32" s="113"/>
      <c r="JLP32" s="113"/>
      <c r="JLQ32" s="113"/>
      <c r="JLR32" s="113"/>
      <c r="JLS32" s="113"/>
      <c r="JLT32" s="113"/>
      <c r="JLU32" s="113"/>
      <c r="JLV32" s="113"/>
      <c r="JLW32" s="113"/>
      <c r="JLX32" s="113"/>
      <c r="JLY32" s="113"/>
      <c r="JLZ32" s="113"/>
      <c r="JMA32" s="113"/>
      <c r="JMB32" s="113"/>
      <c r="JMC32" s="113"/>
      <c r="JMD32" s="113"/>
      <c r="JME32" s="113"/>
      <c r="JMF32" s="113"/>
      <c r="JMG32" s="113"/>
      <c r="JMH32" s="113"/>
      <c r="JMI32" s="113"/>
      <c r="JMJ32" s="113"/>
      <c r="JMK32" s="113"/>
      <c r="JML32" s="113"/>
      <c r="JMM32" s="113"/>
      <c r="JMN32" s="113"/>
      <c r="JMO32" s="113"/>
      <c r="JMP32" s="113"/>
      <c r="JMQ32" s="113"/>
      <c r="JMR32" s="113"/>
      <c r="JMS32" s="113"/>
      <c r="JMT32" s="113"/>
      <c r="JMU32" s="113"/>
      <c r="JMV32" s="113"/>
      <c r="JMW32" s="113"/>
      <c r="JMX32" s="113"/>
      <c r="JMY32" s="113"/>
      <c r="JMZ32" s="113"/>
      <c r="JNA32" s="113"/>
      <c r="JNB32" s="113"/>
      <c r="JNC32" s="113"/>
      <c r="JND32" s="113"/>
      <c r="JNE32" s="113"/>
      <c r="JNF32" s="113"/>
      <c r="JNG32" s="113"/>
      <c r="JNH32" s="113"/>
      <c r="JNI32" s="113"/>
      <c r="JNJ32" s="113"/>
      <c r="JNK32" s="113"/>
      <c r="JNL32" s="113"/>
      <c r="JNM32" s="113"/>
      <c r="JNN32" s="113"/>
      <c r="JNO32" s="113"/>
      <c r="JNP32" s="113"/>
      <c r="JNQ32" s="113"/>
      <c r="JNR32" s="113"/>
      <c r="JNS32" s="113"/>
      <c r="JNT32" s="113"/>
      <c r="JNU32" s="113"/>
      <c r="JNV32" s="113"/>
      <c r="JNW32" s="113"/>
      <c r="JNX32" s="113"/>
      <c r="JNY32" s="113"/>
      <c r="JNZ32" s="113"/>
      <c r="JOA32" s="113"/>
      <c r="JOB32" s="113"/>
      <c r="JOC32" s="113"/>
      <c r="JOD32" s="113"/>
      <c r="JOE32" s="113"/>
      <c r="JOF32" s="113"/>
      <c r="JOG32" s="113"/>
      <c r="JOH32" s="113"/>
      <c r="JOI32" s="113"/>
      <c r="JOJ32" s="113"/>
      <c r="JOK32" s="113"/>
      <c r="JOL32" s="113"/>
      <c r="JOM32" s="113"/>
      <c r="JON32" s="113"/>
      <c r="JOO32" s="113"/>
      <c r="JOP32" s="113"/>
      <c r="JOQ32" s="113"/>
      <c r="JOR32" s="113"/>
      <c r="JOS32" s="113"/>
      <c r="JOT32" s="113"/>
      <c r="JOU32" s="113"/>
      <c r="JOV32" s="113"/>
      <c r="JOW32" s="113"/>
      <c r="JOX32" s="113"/>
      <c r="JOY32" s="113"/>
      <c r="JOZ32" s="113"/>
      <c r="JPA32" s="113"/>
      <c r="JPB32" s="113"/>
      <c r="JPC32" s="113"/>
      <c r="JPD32" s="113"/>
      <c r="JPE32" s="113"/>
      <c r="JPF32" s="113"/>
      <c r="JPG32" s="113"/>
      <c r="JPH32" s="113"/>
      <c r="JPI32" s="113"/>
      <c r="JPJ32" s="113"/>
      <c r="JPK32" s="113"/>
      <c r="JPL32" s="113"/>
      <c r="JPM32" s="113"/>
      <c r="JPN32" s="113"/>
      <c r="JPO32" s="113"/>
      <c r="JPP32" s="113"/>
      <c r="JPQ32" s="113"/>
      <c r="JPR32" s="113"/>
      <c r="JPS32" s="113"/>
      <c r="JPT32" s="113"/>
      <c r="JPU32" s="113"/>
      <c r="JPV32" s="113"/>
      <c r="JPW32" s="113"/>
      <c r="JPX32" s="113"/>
      <c r="JPY32" s="113"/>
      <c r="JPZ32" s="113"/>
      <c r="JQA32" s="113"/>
      <c r="JQB32" s="113"/>
      <c r="JQC32" s="113"/>
      <c r="JQD32" s="113"/>
      <c r="JQE32" s="113"/>
      <c r="JQF32" s="113"/>
      <c r="JQG32" s="113"/>
      <c r="JQH32" s="113"/>
      <c r="JQI32" s="113"/>
      <c r="JQJ32" s="113"/>
      <c r="JQK32" s="113"/>
      <c r="JQL32" s="113"/>
      <c r="JQM32" s="113"/>
      <c r="JQN32" s="113"/>
      <c r="JQO32" s="113"/>
      <c r="JQP32" s="113"/>
      <c r="JQQ32" s="113"/>
      <c r="JQR32" s="113"/>
      <c r="JQS32" s="113"/>
      <c r="JQT32" s="113"/>
      <c r="JQU32" s="113"/>
      <c r="JQV32" s="113"/>
      <c r="JQW32" s="113"/>
      <c r="JQX32" s="113"/>
      <c r="JQY32" s="113"/>
      <c r="JQZ32" s="113"/>
      <c r="JRA32" s="113"/>
      <c r="JRB32" s="113"/>
      <c r="JRC32" s="113"/>
      <c r="JRD32" s="113"/>
      <c r="JRE32" s="113"/>
      <c r="JRF32" s="113"/>
      <c r="JRG32" s="113"/>
      <c r="JRH32" s="113"/>
      <c r="JRI32" s="113"/>
      <c r="JRJ32" s="113"/>
      <c r="JRK32" s="113"/>
      <c r="JRL32" s="113"/>
      <c r="JRM32" s="113"/>
      <c r="JRN32" s="113"/>
      <c r="JRO32" s="113"/>
      <c r="JRP32" s="113"/>
      <c r="JRQ32" s="113"/>
      <c r="JRR32" s="113"/>
      <c r="JRS32" s="113"/>
      <c r="JRT32" s="113"/>
      <c r="JRU32" s="113"/>
      <c r="JRV32" s="113"/>
      <c r="JRW32" s="113"/>
      <c r="JRX32" s="113"/>
      <c r="JRY32" s="113"/>
      <c r="JRZ32" s="113"/>
      <c r="JSA32" s="113"/>
      <c r="JSB32" s="113"/>
      <c r="JSC32" s="113"/>
      <c r="JSD32" s="113"/>
      <c r="JSE32" s="113"/>
      <c r="JSF32" s="113"/>
      <c r="JSG32" s="113"/>
      <c r="JSH32" s="113"/>
      <c r="JSI32" s="113"/>
      <c r="JSJ32" s="113"/>
      <c r="JSK32" s="113"/>
      <c r="JSL32" s="113"/>
      <c r="JSM32" s="113"/>
      <c r="JSN32" s="113"/>
      <c r="JSO32" s="113"/>
      <c r="JSP32" s="113"/>
      <c r="JSQ32" s="113"/>
      <c r="JSR32" s="113"/>
      <c r="JSS32" s="113"/>
      <c r="JST32" s="113"/>
      <c r="JSU32" s="113"/>
      <c r="JSV32" s="113"/>
      <c r="JSW32" s="113"/>
      <c r="JSX32" s="113"/>
      <c r="JSY32" s="113"/>
      <c r="JSZ32" s="113"/>
      <c r="JTA32" s="113"/>
      <c r="JTB32" s="113"/>
      <c r="JTC32" s="113"/>
      <c r="JTD32" s="113"/>
      <c r="JTE32" s="113"/>
      <c r="JTF32" s="113"/>
      <c r="JTG32" s="113"/>
      <c r="JTH32" s="113"/>
      <c r="JTI32" s="113"/>
      <c r="JTJ32" s="113"/>
      <c r="JTK32" s="113"/>
      <c r="JTL32" s="113"/>
      <c r="JTM32" s="113"/>
      <c r="JTN32" s="113"/>
      <c r="JTO32" s="113"/>
      <c r="JTP32" s="113"/>
      <c r="JTQ32" s="113"/>
      <c r="JTR32" s="113"/>
      <c r="JTS32" s="113"/>
      <c r="JTT32" s="113"/>
      <c r="JTU32" s="113"/>
      <c r="JTV32" s="113"/>
      <c r="JTW32" s="113"/>
      <c r="JTX32" s="113"/>
      <c r="JTY32" s="113"/>
      <c r="JTZ32" s="113"/>
      <c r="JUA32" s="113"/>
      <c r="JUB32" s="113"/>
      <c r="JUC32" s="113"/>
      <c r="JUD32" s="113"/>
      <c r="JUE32" s="113"/>
      <c r="JUF32" s="113"/>
      <c r="JUG32" s="113"/>
      <c r="JUH32" s="113"/>
      <c r="JUI32" s="113"/>
      <c r="JUJ32" s="113"/>
      <c r="JUK32" s="113"/>
      <c r="JUL32" s="113"/>
      <c r="JUM32" s="113"/>
      <c r="JUN32" s="113"/>
      <c r="JUO32" s="113"/>
      <c r="JUP32" s="113"/>
      <c r="JUQ32" s="113"/>
      <c r="JUR32" s="113"/>
      <c r="JUS32" s="113"/>
      <c r="JUT32" s="113"/>
      <c r="JUU32" s="113"/>
      <c r="JUV32" s="113"/>
      <c r="JUW32" s="113"/>
      <c r="JUX32" s="113"/>
      <c r="JUY32" s="113"/>
      <c r="JUZ32" s="113"/>
      <c r="JVA32" s="113"/>
      <c r="JVB32" s="113"/>
      <c r="JVC32" s="113"/>
      <c r="JVD32" s="113"/>
      <c r="JVE32" s="113"/>
      <c r="JVF32" s="113"/>
      <c r="JVG32" s="113"/>
      <c r="JVH32" s="113"/>
      <c r="JVI32" s="113"/>
      <c r="JVJ32" s="113"/>
      <c r="JVK32" s="113"/>
      <c r="JVL32" s="113"/>
      <c r="JVM32" s="113"/>
      <c r="JVN32" s="113"/>
      <c r="JVO32" s="113"/>
      <c r="JVP32" s="113"/>
      <c r="JVQ32" s="113"/>
      <c r="JVR32" s="113"/>
      <c r="JVS32" s="113"/>
      <c r="JVT32" s="113"/>
      <c r="JVU32" s="113"/>
      <c r="JVV32" s="113"/>
      <c r="JVW32" s="113"/>
      <c r="JVX32" s="113"/>
      <c r="JVY32" s="113"/>
      <c r="JVZ32" s="113"/>
      <c r="JWA32" s="113"/>
      <c r="JWB32" s="113"/>
      <c r="JWC32" s="113"/>
      <c r="JWD32" s="113"/>
      <c r="JWE32" s="113"/>
      <c r="JWF32" s="113"/>
      <c r="JWG32" s="113"/>
      <c r="JWH32" s="113"/>
      <c r="JWI32" s="113"/>
      <c r="JWJ32" s="113"/>
      <c r="JWK32" s="113"/>
      <c r="JWL32" s="113"/>
      <c r="JWM32" s="113"/>
      <c r="JWN32" s="113"/>
      <c r="JWO32" s="113"/>
      <c r="JWP32" s="113"/>
      <c r="JWQ32" s="113"/>
      <c r="JWR32" s="113"/>
      <c r="JWS32" s="113"/>
      <c r="JWT32" s="113"/>
      <c r="JWU32" s="113"/>
      <c r="JWV32" s="113"/>
      <c r="JWW32" s="113"/>
      <c r="JWX32" s="113"/>
      <c r="JWY32" s="113"/>
      <c r="JWZ32" s="113"/>
      <c r="JXA32" s="113"/>
      <c r="JXB32" s="113"/>
      <c r="JXC32" s="113"/>
      <c r="JXD32" s="113"/>
      <c r="JXE32" s="113"/>
      <c r="JXF32" s="113"/>
      <c r="JXG32" s="113"/>
      <c r="JXH32" s="113"/>
      <c r="JXI32" s="113"/>
      <c r="JXJ32" s="113"/>
      <c r="JXK32" s="113"/>
      <c r="JXL32" s="113"/>
      <c r="JXM32" s="113"/>
      <c r="JXN32" s="113"/>
      <c r="JXO32" s="113"/>
      <c r="JXP32" s="113"/>
      <c r="JXQ32" s="113"/>
      <c r="JXR32" s="113"/>
      <c r="JXS32" s="113"/>
      <c r="JXT32" s="113"/>
      <c r="JXU32" s="113"/>
      <c r="JXV32" s="113"/>
      <c r="JXW32" s="113"/>
      <c r="JXX32" s="113"/>
      <c r="JXY32" s="113"/>
      <c r="JXZ32" s="113"/>
      <c r="JYA32" s="113"/>
      <c r="JYB32" s="113"/>
      <c r="JYC32" s="113"/>
      <c r="JYD32" s="113"/>
      <c r="JYE32" s="113"/>
      <c r="JYF32" s="113"/>
      <c r="JYG32" s="113"/>
      <c r="JYH32" s="113"/>
      <c r="JYI32" s="113"/>
      <c r="JYJ32" s="113"/>
      <c r="JYK32" s="113"/>
      <c r="JYL32" s="113"/>
      <c r="JYM32" s="113"/>
      <c r="JYN32" s="113"/>
      <c r="JYO32" s="113"/>
      <c r="JYP32" s="113"/>
      <c r="JYQ32" s="113"/>
      <c r="JYR32" s="113"/>
      <c r="JYS32" s="113"/>
      <c r="JYT32" s="113"/>
      <c r="JYU32" s="113"/>
      <c r="JYV32" s="113"/>
      <c r="JYW32" s="113"/>
      <c r="JYX32" s="113"/>
      <c r="JYY32" s="113"/>
      <c r="JYZ32" s="113"/>
      <c r="JZA32" s="113"/>
      <c r="JZB32" s="113"/>
      <c r="JZC32" s="113"/>
      <c r="JZD32" s="113"/>
      <c r="JZE32" s="113"/>
      <c r="JZF32" s="113"/>
      <c r="JZG32" s="113"/>
      <c r="JZH32" s="113"/>
      <c r="JZI32" s="113"/>
      <c r="JZJ32" s="113"/>
      <c r="JZK32" s="113"/>
      <c r="JZL32" s="113"/>
      <c r="JZM32" s="113"/>
      <c r="JZN32" s="113"/>
      <c r="JZO32" s="113"/>
      <c r="JZP32" s="113"/>
      <c r="JZQ32" s="113"/>
      <c r="JZR32" s="113"/>
      <c r="JZS32" s="113"/>
      <c r="JZT32" s="113"/>
      <c r="JZU32" s="113"/>
      <c r="JZV32" s="113"/>
      <c r="JZW32" s="113"/>
      <c r="JZX32" s="113"/>
      <c r="JZY32" s="113"/>
      <c r="JZZ32" s="113"/>
      <c r="KAA32" s="113"/>
      <c r="KAB32" s="113"/>
      <c r="KAC32" s="113"/>
      <c r="KAD32" s="113"/>
      <c r="KAE32" s="113"/>
      <c r="KAF32" s="113"/>
      <c r="KAG32" s="113"/>
      <c r="KAH32" s="113"/>
      <c r="KAI32" s="113"/>
      <c r="KAJ32" s="113"/>
      <c r="KAK32" s="113"/>
      <c r="KAL32" s="113"/>
      <c r="KAM32" s="113"/>
      <c r="KAN32" s="113"/>
      <c r="KAO32" s="113"/>
      <c r="KAP32" s="113"/>
      <c r="KAQ32" s="113"/>
      <c r="KAR32" s="113"/>
      <c r="KAS32" s="113"/>
      <c r="KAT32" s="113"/>
      <c r="KAU32" s="113"/>
      <c r="KAV32" s="113"/>
      <c r="KAW32" s="113"/>
      <c r="KAX32" s="113"/>
      <c r="KAY32" s="113"/>
      <c r="KAZ32" s="113"/>
      <c r="KBA32" s="113"/>
      <c r="KBB32" s="113"/>
      <c r="KBC32" s="113"/>
      <c r="KBD32" s="113"/>
      <c r="KBE32" s="113"/>
      <c r="KBF32" s="113"/>
      <c r="KBG32" s="113"/>
      <c r="KBH32" s="113"/>
      <c r="KBI32" s="113"/>
      <c r="KBJ32" s="113"/>
      <c r="KBK32" s="113"/>
      <c r="KBL32" s="113"/>
      <c r="KBM32" s="113"/>
      <c r="KBN32" s="113"/>
      <c r="KBO32" s="113"/>
      <c r="KBP32" s="113"/>
      <c r="KBQ32" s="113"/>
      <c r="KBR32" s="113"/>
      <c r="KBS32" s="113"/>
      <c r="KBT32" s="113"/>
      <c r="KBU32" s="113"/>
      <c r="KBV32" s="113"/>
      <c r="KBW32" s="113"/>
      <c r="KBX32" s="113"/>
      <c r="KBY32" s="113"/>
      <c r="KBZ32" s="113"/>
      <c r="KCA32" s="113"/>
      <c r="KCB32" s="113"/>
      <c r="KCC32" s="113"/>
      <c r="KCD32" s="113"/>
      <c r="KCE32" s="113"/>
      <c r="KCF32" s="113"/>
      <c r="KCG32" s="113"/>
      <c r="KCH32" s="113"/>
      <c r="KCI32" s="113"/>
      <c r="KCJ32" s="113"/>
      <c r="KCK32" s="113"/>
      <c r="KCL32" s="113"/>
      <c r="KCM32" s="113"/>
      <c r="KCN32" s="113"/>
      <c r="KCO32" s="113"/>
      <c r="KCP32" s="113"/>
      <c r="KCQ32" s="113"/>
      <c r="KCR32" s="113"/>
      <c r="KCS32" s="113"/>
      <c r="KCT32" s="113"/>
      <c r="KCU32" s="113"/>
      <c r="KCV32" s="113"/>
      <c r="KCW32" s="113"/>
      <c r="KCX32" s="113"/>
      <c r="KCY32" s="113"/>
      <c r="KCZ32" s="113"/>
      <c r="KDA32" s="113"/>
      <c r="KDB32" s="113"/>
      <c r="KDC32" s="113"/>
      <c r="KDD32" s="113"/>
      <c r="KDE32" s="113"/>
      <c r="KDF32" s="113"/>
      <c r="KDG32" s="113"/>
      <c r="KDH32" s="113"/>
      <c r="KDI32" s="113"/>
      <c r="KDJ32" s="113"/>
      <c r="KDK32" s="113"/>
      <c r="KDL32" s="113"/>
      <c r="KDM32" s="113"/>
      <c r="KDN32" s="113"/>
      <c r="KDO32" s="113"/>
      <c r="KDP32" s="113"/>
      <c r="KDQ32" s="113"/>
      <c r="KDR32" s="113"/>
      <c r="KDS32" s="113"/>
      <c r="KDT32" s="113"/>
      <c r="KDU32" s="113"/>
      <c r="KDV32" s="113"/>
      <c r="KDW32" s="113"/>
      <c r="KDX32" s="113"/>
      <c r="KDY32" s="113"/>
      <c r="KDZ32" s="113"/>
      <c r="KEA32" s="113"/>
      <c r="KEB32" s="113"/>
      <c r="KEC32" s="113"/>
      <c r="KED32" s="113"/>
      <c r="KEE32" s="113"/>
      <c r="KEF32" s="113"/>
      <c r="KEG32" s="113"/>
      <c r="KEH32" s="113"/>
      <c r="KEI32" s="113"/>
      <c r="KEJ32" s="113"/>
      <c r="KEK32" s="113"/>
      <c r="KEL32" s="113"/>
      <c r="KEM32" s="113"/>
      <c r="KEN32" s="113"/>
      <c r="KEO32" s="113"/>
      <c r="KEP32" s="113"/>
      <c r="KEQ32" s="113"/>
      <c r="KER32" s="113"/>
      <c r="KES32" s="113"/>
      <c r="KET32" s="113"/>
      <c r="KEU32" s="113"/>
      <c r="KEV32" s="113"/>
      <c r="KEW32" s="113"/>
      <c r="KEX32" s="113"/>
      <c r="KEY32" s="113"/>
      <c r="KEZ32" s="113"/>
      <c r="KFA32" s="113"/>
      <c r="KFB32" s="113"/>
      <c r="KFC32" s="113"/>
      <c r="KFD32" s="113"/>
      <c r="KFE32" s="113"/>
      <c r="KFF32" s="113"/>
      <c r="KFG32" s="113"/>
      <c r="KFH32" s="113"/>
      <c r="KFI32" s="113"/>
      <c r="KFJ32" s="113"/>
      <c r="KFK32" s="113"/>
      <c r="KFL32" s="113"/>
      <c r="KFM32" s="113"/>
      <c r="KFN32" s="113"/>
      <c r="KFO32" s="113"/>
      <c r="KFP32" s="113"/>
      <c r="KFQ32" s="113"/>
      <c r="KFR32" s="113"/>
      <c r="KFS32" s="113"/>
      <c r="KFT32" s="113"/>
      <c r="KFU32" s="113"/>
      <c r="KFV32" s="113"/>
      <c r="KFW32" s="113"/>
      <c r="KFX32" s="113"/>
      <c r="KFY32" s="113"/>
      <c r="KFZ32" s="113"/>
      <c r="KGA32" s="113"/>
      <c r="KGB32" s="113"/>
      <c r="KGC32" s="113"/>
      <c r="KGD32" s="113"/>
      <c r="KGE32" s="113"/>
      <c r="KGF32" s="113"/>
      <c r="KGG32" s="113"/>
      <c r="KGH32" s="113"/>
      <c r="KGI32" s="113"/>
      <c r="KGJ32" s="113"/>
      <c r="KGK32" s="113"/>
      <c r="KGL32" s="113"/>
      <c r="KGM32" s="113"/>
      <c r="KGN32" s="113"/>
      <c r="KGO32" s="113"/>
      <c r="KGP32" s="113"/>
      <c r="KGQ32" s="113"/>
      <c r="KGR32" s="113"/>
      <c r="KGS32" s="113"/>
      <c r="KGT32" s="113"/>
      <c r="KGU32" s="113"/>
      <c r="KGV32" s="113"/>
      <c r="KGW32" s="113"/>
      <c r="KGX32" s="113"/>
      <c r="KGY32" s="113"/>
      <c r="KGZ32" s="113"/>
      <c r="KHA32" s="113"/>
      <c r="KHB32" s="113"/>
      <c r="KHC32" s="113"/>
      <c r="KHD32" s="113"/>
      <c r="KHE32" s="113"/>
      <c r="KHF32" s="113"/>
      <c r="KHG32" s="113"/>
      <c r="KHH32" s="113"/>
      <c r="KHI32" s="113"/>
      <c r="KHJ32" s="113"/>
      <c r="KHK32" s="113"/>
      <c r="KHL32" s="113"/>
      <c r="KHM32" s="113"/>
      <c r="KHN32" s="113"/>
      <c r="KHO32" s="113"/>
      <c r="KHP32" s="113"/>
      <c r="KHQ32" s="113"/>
      <c r="KHR32" s="113"/>
      <c r="KHS32" s="113"/>
      <c r="KHT32" s="113"/>
      <c r="KHU32" s="113"/>
      <c r="KHV32" s="113"/>
      <c r="KHW32" s="113"/>
      <c r="KHX32" s="113"/>
      <c r="KHY32" s="113"/>
      <c r="KHZ32" s="113"/>
      <c r="KIA32" s="113"/>
      <c r="KIB32" s="113"/>
      <c r="KIC32" s="113"/>
      <c r="KID32" s="113"/>
      <c r="KIE32" s="113"/>
      <c r="KIF32" s="113"/>
      <c r="KIG32" s="113"/>
      <c r="KIH32" s="113"/>
      <c r="KII32" s="113"/>
      <c r="KIJ32" s="113"/>
      <c r="KIK32" s="113"/>
      <c r="KIL32" s="113"/>
      <c r="KIM32" s="113"/>
      <c r="KIN32" s="113"/>
      <c r="KIO32" s="113"/>
      <c r="KIP32" s="113"/>
      <c r="KIQ32" s="113"/>
      <c r="KIR32" s="113"/>
      <c r="KIS32" s="113"/>
      <c r="KIT32" s="113"/>
      <c r="KIU32" s="113"/>
      <c r="KIV32" s="113"/>
      <c r="KIW32" s="113"/>
      <c r="KIX32" s="113"/>
      <c r="KIY32" s="113"/>
      <c r="KIZ32" s="113"/>
      <c r="KJA32" s="113"/>
      <c r="KJB32" s="113"/>
      <c r="KJC32" s="113"/>
      <c r="KJD32" s="113"/>
      <c r="KJE32" s="113"/>
      <c r="KJF32" s="113"/>
      <c r="KJG32" s="113"/>
      <c r="KJH32" s="113"/>
      <c r="KJI32" s="113"/>
      <c r="KJJ32" s="113"/>
      <c r="KJK32" s="113"/>
      <c r="KJL32" s="113"/>
      <c r="KJM32" s="113"/>
      <c r="KJN32" s="113"/>
      <c r="KJO32" s="113"/>
      <c r="KJP32" s="113"/>
      <c r="KJQ32" s="113"/>
      <c r="KJR32" s="113"/>
      <c r="KJS32" s="113"/>
      <c r="KJT32" s="113"/>
      <c r="KJU32" s="113"/>
      <c r="KJV32" s="113"/>
      <c r="KJW32" s="113"/>
      <c r="KJX32" s="113"/>
      <c r="KJY32" s="113"/>
      <c r="KJZ32" s="113"/>
      <c r="KKA32" s="113"/>
      <c r="KKB32" s="113"/>
      <c r="KKC32" s="113"/>
      <c r="KKD32" s="113"/>
      <c r="KKE32" s="113"/>
      <c r="KKF32" s="113"/>
      <c r="KKG32" s="113"/>
      <c r="KKH32" s="113"/>
      <c r="KKI32" s="113"/>
      <c r="KKJ32" s="113"/>
      <c r="KKK32" s="113"/>
      <c r="KKL32" s="113"/>
      <c r="KKM32" s="113"/>
      <c r="KKN32" s="113"/>
      <c r="KKO32" s="113"/>
      <c r="KKP32" s="113"/>
      <c r="KKQ32" s="113"/>
      <c r="KKR32" s="113"/>
      <c r="KKS32" s="113"/>
      <c r="KKT32" s="113"/>
      <c r="KKU32" s="113"/>
      <c r="KKV32" s="113"/>
      <c r="KKW32" s="113"/>
      <c r="KKX32" s="113"/>
      <c r="KKY32" s="113"/>
      <c r="KKZ32" s="113"/>
      <c r="KLA32" s="113"/>
      <c r="KLB32" s="113"/>
      <c r="KLC32" s="113"/>
      <c r="KLD32" s="113"/>
      <c r="KLE32" s="113"/>
      <c r="KLF32" s="113"/>
      <c r="KLG32" s="113"/>
      <c r="KLH32" s="113"/>
      <c r="KLI32" s="113"/>
      <c r="KLJ32" s="113"/>
      <c r="KLK32" s="113"/>
      <c r="KLL32" s="113"/>
      <c r="KLM32" s="113"/>
      <c r="KLN32" s="113"/>
      <c r="KLO32" s="113"/>
      <c r="KLP32" s="113"/>
      <c r="KLQ32" s="113"/>
      <c r="KLR32" s="113"/>
      <c r="KLS32" s="113"/>
      <c r="KLT32" s="113"/>
      <c r="KLU32" s="113"/>
      <c r="KLV32" s="113"/>
      <c r="KLW32" s="113"/>
      <c r="KLX32" s="113"/>
      <c r="KLY32" s="113"/>
      <c r="KLZ32" s="113"/>
      <c r="KMA32" s="113"/>
      <c r="KMB32" s="113"/>
      <c r="KMC32" s="113"/>
      <c r="KMD32" s="113"/>
      <c r="KME32" s="113"/>
      <c r="KMF32" s="113"/>
      <c r="KMG32" s="113"/>
      <c r="KMH32" s="113"/>
      <c r="KMI32" s="113"/>
      <c r="KMJ32" s="113"/>
      <c r="KMK32" s="113"/>
      <c r="KML32" s="113"/>
      <c r="KMM32" s="113"/>
      <c r="KMN32" s="113"/>
      <c r="KMO32" s="113"/>
      <c r="KMP32" s="113"/>
      <c r="KMQ32" s="113"/>
      <c r="KMR32" s="113"/>
      <c r="KMS32" s="113"/>
      <c r="KMT32" s="113"/>
      <c r="KMU32" s="113"/>
      <c r="KMV32" s="113"/>
      <c r="KMW32" s="113"/>
      <c r="KMX32" s="113"/>
      <c r="KMY32" s="113"/>
      <c r="KMZ32" s="113"/>
      <c r="KNA32" s="113"/>
      <c r="KNB32" s="113"/>
      <c r="KNC32" s="113"/>
      <c r="KND32" s="113"/>
      <c r="KNE32" s="113"/>
      <c r="KNF32" s="113"/>
      <c r="KNG32" s="113"/>
      <c r="KNH32" s="113"/>
      <c r="KNI32" s="113"/>
      <c r="KNJ32" s="113"/>
      <c r="KNK32" s="113"/>
      <c r="KNL32" s="113"/>
      <c r="KNM32" s="113"/>
      <c r="KNN32" s="113"/>
      <c r="KNO32" s="113"/>
      <c r="KNP32" s="113"/>
      <c r="KNQ32" s="113"/>
      <c r="KNR32" s="113"/>
      <c r="KNS32" s="113"/>
      <c r="KNT32" s="113"/>
      <c r="KNU32" s="113"/>
      <c r="KNV32" s="113"/>
      <c r="KNW32" s="113"/>
      <c r="KNX32" s="113"/>
      <c r="KNY32" s="113"/>
      <c r="KNZ32" s="113"/>
      <c r="KOA32" s="113"/>
      <c r="KOB32" s="113"/>
      <c r="KOC32" s="113"/>
      <c r="KOD32" s="113"/>
      <c r="KOE32" s="113"/>
      <c r="KOF32" s="113"/>
      <c r="KOG32" s="113"/>
      <c r="KOH32" s="113"/>
      <c r="KOI32" s="113"/>
      <c r="KOJ32" s="113"/>
      <c r="KOK32" s="113"/>
      <c r="KOL32" s="113"/>
      <c r="KOM32" s="113"/>
      <c r="KON32" s="113"/>
      <c r="KOO32" s="113"/>
      <c r="KOP32" s="113"/>
      <c r="KOQ32" s="113"/>
      <c r="KOR32" s="113"/>
      <c r="KOS32" s="113"/>
      <c r="KOT32" s="113"/>
      <c r="KOU32" s="113"/>
      <c r="KOV32" s="113"/>
      <c r="KOW32" s="113"/>
      <c r="KOX32" s="113"/>
      <c r="KOY32" s="113"/>
      <c r="KOZ32" s="113"/>
      <c r="KPA32" s="113"/>
      <c r="KPB32" s="113"/>
      <c r="KPC32" s="113"/>
      <c r="KPD32" s="113"/>
      <c r="KPE32" s="113"/>
      <c r="KPF32" s="113"/>
      <c r="KPG32" s="113"/>
      <c r="KPH32" s="113"/>
      <c r="KPI32" s="113"/>
      <c r="KPJ32" s="113"/>
      <c r="KPK32" s="113"/>
      <c r="KPL32" s="113"/>
      <c r="KPM32" s="113"/>
      <c r="KPN32" s="113"/>
      <c r="KPO32" s="113"/>
      <c r="KPP32" s="113"/>
      <c r="KPQ32" s="113"/>
      <c r="KPR32" s="113"/>
      <c r="KPS32" s="113"/>
      <c r="KPT32" s="113"/>
      <c r="KPU32" s="113"/>
      <c r="KPV32" s="113"/>
      <c r="KPW32" s="113"/>
      <c r="KPX32" s="113"/>
      <c r="KPY32" s="113"/>
      <c r="KPZ32" s="113"/>
      <c r="KQA32" s="113"/>
      <c r="KQB32" s="113"/>
      <c r="KQC32" s="113"/>
      <c r="KQD32" s="113"/>
      <c r="KQE32" s="113"/>
      <c r="KQF32" s="113"/>
      <c r="KQG32" s="113"/>
      <c r="KQH32" s="113"/>
      <c r="KQI32" s="113"/>
      <c r="KQJ32" s="113"/>
      <c r="KQK32" s="113"/>
      <c r="KQL32" s="113"/>
      <c r="KQM32" s="113"/>
      <c r="KQN32" s="113"/>
      <c r="KQO32" s="113"/>
      <c r="KQP32" s="113"/>
      <c r="KQQ32" s="113"/>
      <c r="KQR32" s="113"/>
      <c r="KQS32" s="113"/>
      <c r="KQT32" s="113"/>
      <c r="KQU32" s="113"/>
      <c r="KQV32" s="113"/>
      <c r="KQW32" s="113"/>
      <c r="KQX32" s="113"/>
      <c r="KQY32" s="113"/>
      <c r="KQZ32" s="113"/>
      <c r="KRA32" s="113"/>
      <c r="KRB32" s="113"/>
      <c r="KRC32" s="113"/>
      <c r="KRD32" s="113"/>
      <c r="KRE32" s="113"/>
      <c r="KRF32" s="113"/>
      <c r="KRG32" s="113"/>
      <c r="KRH32" s="113"/>
      <c r="KRI32" s="113"/>
      <c r="KRJ32" s="113"/>
      <c r="KRK32" s="113"/>
      <c r="KRL32" s="113"/>
      <c r="KRM32" s="113"/>
      <c r="KRN32" s="113"/>
      <c r="KRO32" s="113"/>
      <c r="KRP32" s="113"/>
      <c r="KRQ32" s="113"/>
      <c r="KRR32" s="113"/>
      <c r="KRS32" s="113"/>
      <c r="KRT32" s="113"/>
      <c r="KRU32" s="113"/>
      <c r="KRV32" s="113"/>
      <c r="KRW32" s="113"/>
      <c r="KRX32" s="113"/>
      <c r="KRY32" s="113"/>
      <c r="KRZ32" s="113"/>
      <c r="KSA32" s="113"/>
      <c r="KSB32" s="113"/>
      <c r="KSC32" s="113"/>
      <c r="KSD32" s="113"/>
      <c r="KSE32" s="113"/>
      <c r="KSF32" s="113"/>
      <c r="KSG32" s="113"/>
      <c r="KSH32" s="113"/>
      <c r="KSI32" s="113"/>
      <c r="KSJ32" s="113"/>
      <c r="KSK32" s="113"/>
      <c r="KSL32" s="113"/>
      <c r="KSM32" s="113"/>
      <c r="KSN32" s="113"/>
      <c r="KSO32" s="113"/>
      <c r="KSP32" s="113"/>
      <c r="KSQ32" s="113"/>
      <c r="KSR32" s="113"/>
      <c r="KSS32" s="113"/>
      <c r="KST32" s="113"/>
      <c r="KSU32" s="113"/>
      <c r="KSV32" s="113"/>
      <c r="KSW32" s="113"/>
      <c r="KSX32" s="113"/>
      <c r="KSY32" s="113"/>
      <c r="KSZ32" s="113"/>
      <c r="KTA32" s="113"/>
      <c r="KTB32" s="113"/>
      <c r="KTC32" s="113"/>
      <c r="KTD32" s="113"/>
      <c r="KTE32" s="113"/>
      <c r="KTF32" s="113"/>
      <c r="KTG32" s="113"/>
      <c r="KTH32" s="113"/>
      <c r="KTI32" s="113"/>
      <c r="KTJ32" s="113"/>
      <c r="KTK32" s="113"/>
      <c r="KTL32" s="113"/>
      <c r="KTM32" s="113"/>
      <c r="KTN32" s="113"/>
      <c r="KTO32" s="113"/>
      <c r="KTP32" s="113"/>
      <c r="KTQ32" s="113"/>
      <c r="KTR32" s="113"/>
      <c r="KTS32" s="113"/>
      <c r="KTT32" s="113"/>
      <c r="KTU32" s="113"/>
      <c r="KTV32" s="113"/>
      <c r="KTW32" s="113"/>
      <c r="KTX32" s="113"/>
      <c r="KTY32" s="113"/>
      <c r="KTZ32" s="113"/>
      <c r="KUA32" s="113"/>
      <c r="KUB32" s="113"/>
      <c r="KUC32" s="113"/>
      <c r="KUD32" s="113"/>
      <c r="KUE32" s="113"/>
      <c r="KUF32" s="113"/>
      <c r="KUG32" s="113"/>
      <c r="KUH32" s="113"/>
      <c r="KUI32" s="113"/>
      <c r="KUJ32" s="113"/>
      <c r="KUK32" s="113"/>
      <c r="KUL32" s="113"/>
      <c r="KUM32" s="113"/>
      <c r="KUN32" s="113"/>
      <c r="KUO32" s="113"/>
      <c r="KUP32" s="113"/>
      <c r="KUQ32" s="113"/>
      <c r="KUR32" s="113"/>
      <c r="KUS32" s="113"/>
      <c r="KUT32" s="113"/>
      <c r="KUU32" s="113"/>
      <c r="KUV32" s="113"/>
      <c r="KUW32" s="113"/>
      <c r="KUX32" s="113"/>
      <c r="KUY32" s="113"/>
      <c r="KUZ32" s="113"/>
      <c r="KVA32" s="113"/>
      <c r="KVB32" s="113"/>
      <c r="KVC32" s="113"/>
      <c r="KVD32" s="113"/>
      <c r="KVE32" s="113"/>
      <c r="KVF32" s="113"/>
      <c r="KVG32" s="113"/>
      <c r="KVH32" s="113"/>
      <c r="KVI32" s="113"/>
      <c r="KVJ32" s="113"/>
      <c r="KVK32" s="113"/>
      <c r="KVL32" s="113"/>
      <c r="KVM32" s="113"/>
      <c r="KVN32" s="113"/>
      <c r="KVO32" s="113"/>
      <c r="KVP32" s="113"/>
      <c r="KVQ32" s="113"/>
      <c r="KVR32" s="113"/>
      <c r="KVS32" s="113"/>
      <c r="KVT32" s="113"/>
      <c r="KVU32" s="113"/>
      <c r="KVV32" s="113"/>
      <c r="KVW32" s="113"/>
      <c r="KVX32" s="113"/>
      <c r="KVY32" s="113"/>
      <c r="KVZ32" s="113"/>
      <c r="KWA32" s="113"/>
      <c r="KWB32" s="113"/>
      <c r="KWC32" s="113"/>
      <c r="KWD32" s="113"/>
      <c r="KWE32" s="113"/>
      <c r="KWF32" s="113"/>
      <c r="KWG32" s="113"/>
      <c r="KWH32" s="113"/>
      <c r="KWI32" s="113"/>
      <c r="KWJ32" s="113"/>
      <c r="KWK32" s="113"/>
      <c r="KWL32" s="113"/>
      <c r="KWM32" s="113"/>
      <c r="KWN32" s="113"/>
      <c r="KWO32" s="113"/>
      <c r="KWP32" s="113"/>
      <c r="KWQ32" s="113"/>
      <c r="KWR32" s="113"/>
      <c r="KWS32" s="113"/>
      <c r="KWT32" s="113"/>
      <c r="KWU32" s="113"/>
      <c r="KWV32" s="113"/>
      <c r="KWW32" s="113"/>
      <c r="KWX32" s="113"/>
      <c r="KWY32" s="113"/>
      <c r="KWZ32" s="113"/>
      <c r="KXA32" s="113"/>
      <c r="KXB32" s="113"/>
      <c r="KXC32" s="113"/>
      <c r="KXD32" s="113"/>
      <c r="KXE32" s="113"/>
      <c r="KXF32" s="113"/>
      <c r="KXG32" s="113"/>
      <c r="KXH32" s="113"/>
      <c r="KXI32" s="113"/>
      <c r="KXJ32" s="113"/>
      <c r="KXK32" s="113"/>
      <c r="KXL32" s="113"/>
      <c r="KXM32" s="113"/>
      <c r="KXN32" s="113"/>
      <c r="KXO32" s="113"/>
      <c r="KXP32" s="113"/>
      <c r="KXQ32" s="113"/>
      <c r="KXR32" s="113"/>
      <c r="KXS32" s="113"/>
      <c r="KXT32" s="113"/>
      <c r="KXU32" s="113"/>
      <c r="KXV32" s="113"/>
      <c r="KXW32" s="113"/>
      <c r="KXX32" s="113"/>
      <c r="KXY32" s="113"/>
      <c r="KXZ32" s="113"/>
      <c r="KYA32" s="113"/>
      <c r="KYB32" s="113"/>
      <c r="KYC32" s="113"/>
      <c r="KYD32" s="113"/>
      <c r="KYE32" s="113"/>
      <c r="KYF32" s="113"/>
      <c r="KYG32" s="113"/>
      <c r="KYH32" s="113"/>
      <c r="KYI32" s="113"/>
      <c r="KYJ32" s="113"/>
      <c r="KYK32" s="113"/>
      <c r="KYL32" s="113"/>
      <c r="KYM32" s="113"/>
      <c r="KYN32" s="113"/>
      <c r="KYO32" s="113"/>
      <c r="KYP32" s="113"/>
      <c r="KYQ32" s="113"/>
      <c r="KYR32" s="113"/>
      <c r="KYS32" s="113"/>
      <c r="KYT32" s="113"/>
      <c r="KYU32" s="113"/>
      <c r="KYV32" s="113"/>
      <c r="KYW32" s="113"/>
      <c r="KYX32" s="113"/>
      <c r="KYY32" s="113"/>
      <c r="KYZ32" s="113"/>
      <c r="KZA32" s="113"/>
      <c r="KZB32" s="113"/>
      <c r="KZC32" s="113"/>
      <c r="KZD32" s="113"/>
      <c r="KZE32" s="113"/>
      <c r="KZF32" s="113"/>
      <c r="KZG32" s="113"/>
      <c r="KZH32" s="113"/>
      <c r="KZI32" s="113"/>
      <c r="KZJ32" s="113"/>
      <c r="KZK32" s="113"/>
      <c r="KZL32" s="113"/>
      <c r="KZM32" s="113"/>
      <c r="KZN32" s="113"/>
      <c r="KZO32" s="113"/>
      <c r="KZP32" s="113"/>
      <c r="KZQ32" s="113"/>
      <c r="KZR32" s="113"/>
      <c r="KZS32" s="113"/>
      <c r="KZT32" s="113"/>
      <c r="KZU32" s="113"/>
      <c r="KZV32" s="113"/>
      <c r="KZW32" s="113"/>
      <c r="KZX32" s="113"/>
      <c r="KZY32" s="113"/>
      <c r="KZZ32" s="113"/>
      <c r="LAA32" s="113"/>
      <c r="LAB32" s="113"/>
      <c r="LAC32" s="113"/>
      <c r="LAD32" s="113"/>
      <c r="LAE32" s="113"/>
      <c r="LAF32" s="113"/>
      <c r="LAG32" s="113"/>
      <c r="LAH32" s="113"/>
      <c r="LAI32" s="113"/>
      <c r="LAJ32" s="113"/>
      <c r="LAK32" s="113"/>
      <c r="LAL32" s="113"/>
      <c r="LAM32" s="113"/>
      <c r="LAN32" s="113"/>
      <c r="LAO32" s="113"/>
      <c r="LAP32" s="113"/>
      <c r="LAQ32" s="113"/>
      <c r="LAR32" s="113"/>
      <c r="LAS32" s="113"/>
      <c r="LAT32" s="113"/>
      <c r="LAU32" s="113"/>
      <c r="LAV32" s="113"/>
      <c r="LAW32" s="113"/>
      <c r="LAX32" s="113"/>
      <c r="LAY32" s="113"/>
      <c r="LAZ32" s="113"/>
      <c r="LBA32" s="113"/>
      <c r="LBB32" s="113"/>
      <c r="LBC32" s="113"/>
      <c r="LBD32" s="113"/>
      <c r="LBE32" s="113"/>
      <c r="LBF32" s="113"/>
      <c r="LBG32" s="113"/>
      <c r="LBH32" s="113"/>
      <c r="LBI32" s="113"/>
      <c r="LBJ32" s="113"/>
      <c r="LBK32" s="113"/>
      <c r="LBL32" s="113"/>
      <c r="LBM32" s="113"/>
      <c r="LBN32" s="113"/>
      <c r="LBO32" s="113"/>
      <c r="LBP32" s="113"/>
      <c r="LBQ32" s="113"/>
      <c r="LBR32" s="113"/>
      <c r="LBS32" s="113"/>
      <c r="LBT32" s="113"/>
      <c r="LBU32" s="113"/>
      <c r="LBV32" s="113"/>
      <c r="LBW32" s="113"/>
      <c r="LBX32" s="113"/>
      <c r="LBY32" s="113"/>
      <c r="LBZ32" s="113"/>
      <c r="LCA32" s="113"/>
      <c r="LCB32" s="113"/>
      <c r="LCC32" s="113"/>
      <c r="LCD32" s="113"/>
      <c r="LCE32" s="113"/>
      <c r="LCF32" s="113"/>
      <c r="LCG32" s="113"/>
      <c r="LCH32" s="113"/>
      <c r="LCI32" s="113"/>
      <c r="LCJ32" s="113"/>
      <c r="LCK32" s="113"/>
      <c r="LCL32" s="113"/>
      <c r="LCM32" s="113"/>
      <c r="LCN32" s="113"/>
      <c r="LCO32" s="113"/>
      <c r="LCP32" s="113"/>
      <c r="LCQ32" s="113"/>
      <c r="LCR32" s="113"/>
      <c r="LCS32" s="113"/>
      <c r="LCT32" s="113"/>
      <c r="LCU32" s="113"/>
      <c r="LCV32" s="113"/>
      <c r="LCW32" s="113"/>
      <c r="LCX32" s="113"/>
      <c r="LCY32" s="113"/>
      <c r="LCZ32" s="113"/>
      <c r="LDA32" s="113"/>
      <c r="LDB32" s="113"/>
      <c r="LDC32" s="113"/>
      <c r="LDD32" s="113"/>
      <c r="LDE32" s="113"/>
      <c r="LDF32" s="113"/>
      <c r="LDG32" s="113"/>
      <c r="LDH32" s="113"/>
      <c r="LDI32" s="113"/>
      <c r="LDJ32" s="113"/>
      <c r="LDK32" s="113"/>
      <c r="LDL32" s="113"/>
      <c r="LDM32" s="113"/>
      <c r="LDN32" s="113"/>
      <c r="LDO32" s="113"/>
      <c r="LDP32" s="113"/>
      <c r="LDQ32" s="113"/>
      <c r="LDR32" s="113"/>
      <c r="LDS32" s="113"/>
      <c r="LDT32" s="113"/>
      <c r="LDU32" s="113"/>
      <c r="LDV32" s="113"/>
      <c r="LDW32" s="113"/>
      <c r="LDX32" s="113"/>
      <c r="LDY32" s="113"/>
      <c r="LDZ32" s="113"/>
      <c r="LEA32" s="113"/>
      <c r="LEB32" s="113"/>
      <c r="LEC32" s="113"/>
      <c r="LED32" s="113"/>
      <c r="LEE32" s="113"/>
      <c r="LEF32" s="113"/>
      <c r="LEG32" s="113"/>
      <c r="LEH32" s="113"/>
      <c r="LEI32" s="113"/>
      <c r="LEJ32" s="113"/>
      <c r="LEK32" s="113"/>
      <c r="LEL32" s="113"/>
      <c r="LEM32" s="113"/>
      <c r="LEN32" s="113"/>
      <c r="LEO32" s="113"/>
      <c r="LEP32" s="113"/>
      <c r="LEQ32" s="113"/>
      <c r="LER32" s="113"/>
      <c r="LES32" s="113"/>
      <c r="LET32" s="113"/>
      <c r="LEU32" s="113"/>
      <c r="LEV32" s="113"/>
      <c r="LEW32" s="113"/>
      <c r="LEX32" s="113"/>
      <c r="LEY32" s="113"/>
      <c r="LEZ32" s="113"/>
      <c r="LFA32" s="113"/>
      <c r="LFB32" s="113"/>
      <c r="LFC32" s="113"/>
      <c r="LFD32" s="113"/>
      <c r="LFE32" s="113"/>
      <c r="LFF32" s="113"/>
      <c r="LFG32" s="113"/>
      <c r="LFH32" s="113"/>
      <c r="LFI32" s="113"/>
      <c r="LFJ32" s="113"/>
      <c r="LFK32" s="113"/>
      <c r="LFL32" s="113"/>
      <c r="LFM32" s="113"/>
      <c r="LFN32" s="113"/>
      <c r="LFO32" s="113"/>
      <c r="LFP32" s="113"/>
      <c r="LFQ32" s="113"/>
      <c r="LFR32" s="113"/>
      <c r="LFS32" s="113"/>
      <c r="LFT32" s="113"/>
      <c r="LFU32" s="113"/>
      <c r="LFV32" s="113"/>
      <c r="LFW32" s="113"/>
      <c r="LFX32" s="113"/>
      <c r="LFY32" s="113"/>
      <c r="LFZ32" s="113"/>
      <c r="LGA32" s="113"/>
      <c r="LGB32" s="113"/>
      <c r="LGC32" s="113"/>
      <c r="LGD32" s="113"/>
      <c r="LGE32" s="113"/>
      <c r="LGF32" s="113"/>
      <c r="LGG32" s="113"/>
      <c r="LGH32" s="113"/>
      <c r="LGI32" s="113"/>
      <c r="LGJ32" s="113"/>
      <c r="LGK32" s="113"/>
      <c r="LGL32" s="113"/>
      <c r="LGM32" s="113"/>
      <c r="LGN32" s="113"/>
      <c r="LGO32" s="113"/>
      <c r="LGP32" s="113"/>
      <c r="LGQ32" s="113"/>
      <c r="LGR32" s="113"/>
      <c r="LGS32" s="113"/>
      <c r="LGT32" s="113"/>
      <c r="LGU32" s="113"/>
      <c r="LGV32" s="113"/>
      <c r="LGW32" s="113"/>
      <c r="LGX32" s="113"/>
      <c r="LGY32" s="113"/>
      <c r="LGZ32" s="113"/>
      <c r="LHA32" s="113"/>
      <c r="LHB32" s="113"/>
      <c r="LHC32" s="113"/>
      <c r="LHD32" s="113"/>
      <c r="LHE32" s="113"/>
      <c r="LHF32" s="113"/>
      <c r="LHG32" s="113"/>
      <c r="LHH32" s="113"/>
      <c r="LHI32" s="113"/>
      <c r="LHJ32" s="113"/>
      <c r="LHK32" s="113"/>
      <c r="LHL32" s="113"/>
      <c r="LHM32" s="113"/>
      <c r="LHN32" s="113"/>
      <c r="LHO32" s="113"/>
      <c r="LHP32" s="113"/>
      <c r="LHQ32" s="113"/>
      <c r="LHR32" s="113"/>
      <c r="LHS32" s="113"/>
      <c r="LHT32" s="113"/>
      <c r="LHU32" s="113"/>
      <c r="LHV32" s="113"/>
      <c r="LHW32" s="113"/>
      <c r="LHX32" s="113"/>
      <c r="LHY32" s="113"/>
      <c r="LHZ32" s="113"/>
      <c r="LIA32" s="113"/>
      <c r="LIB32" s="113"/>
      <c r="LIC32" s="113"/>
      <c r="LID32" s="113"/>
      <c r="LIE32" s="113"/>
      <c r="LIF32" s="113"/>
      <c r="LIG32" s="113"/>
      <c r="LIH32" s="113"/>
      <c r="LII32" s="113"/>
      <c r="LIJ32" s="113"/>
      <c r="LIK32" s="113"/>
      <c r="LIL32" s="113"/>
      <c r="LIM32" s="113"/>
      <c r="LIN32" s="113"/>
      <c r="LIO32" s="113"/>
      <c r="LIP32" s="113"/>
      <c r="LIQ32" s="113"/>
      <c r="LIR32" s="113"/>
      <c r="LIS32" s="113"/>
      <c r="LIT32" s="113"/>
      <c r="LIU32" s="113"/>
      <c r="LIV32" s="113"/>
      <c r="LIW32" s="113"/>
      <c r="LIX32" s="113"/>
      <c r="LIY32" s="113"/>
      <c r="LIZ32" s="113"/>
      <c r="LJA32" s="113"/>
      <c r="LJB32" s="113"/>
      <c r="LJC32" s="113"/>
      <c r="LJD32" s="113"/>
      <c r="LJE32" s="113"/>
      <c r="LJF32" s="113"/>
      <c r="LJG32" s="113"/>
      <c r="LJH32" s="113"/>
      <c r="LJI32" s="113"/>
      <c r="LJJ32" s="113"/>
      <c r="LJK32" s="113"/>
      <c r="LJL32" s="113"/>
      <c r="LJM32" s="113"/>
      <c r="LJN32" s="113"/>
      <c r="LJO32" s="113"/>
      <c r="LJP32" s="113"/>
      <c r="LJQ32" s="113"/>
      <c r="LJR32" s="113"/>
      <c r="LJS32" s="113"/>
      <c r="LJT32" s="113"/>
      <c r="LJU32" s="113"/>
      <c r="LJV32" s="113"/>
      <c r="LJW32" s="113"/>
      <c r="LJX32" s="113"/>
      <c r="LJY32" s="113"/>
      <c r="LJZ32" s="113"/>
      <c r="LKA32" s="113"/>
      <c r="LKB32" s="113"/>
      <c r="LKC32" s="113"/>
      <c r="LKD32" s="113"/>
      <c r="LKE32" s="113"/>
      <c r="LKF32" s="113"/>
      <c r="LKG32" s="113"/>
      <c r="LKH32" s="113"/>
      <c r="LKI32" s="113"/>
      <c r="LKJ32" s="113"/>
      <c r="LKK32" s="113"/>
      <c r="LKL32" s="113"/>
      <c r="LKM32" s="113"/>
      <c r="LKN32" s="113"/>
      <c r="LKO32" s="113"/>
      <c r="LKP32" s="113"/>
      <c r="LKQ32" s="113"/>
      <c r="LKR32" s="113"/>
      <c r="LKS32" s="113"/>
      <c r="LKT32" s="113"/>
      <c r="LKU32" s="113"/>
      <c r="LKV32" s="113"/>
      <c r="LKW32" s="113"/>
      <c r="LKX32" s="113"/>
      <c r="LKY32" s="113"/>
      <c r="LKZ32" s="113"/>
      <c r="LLA32" s="113"/>
      <c r="LLB32" s="113"/>
      <c r="LLC32" s="113"/>
      <c r="LLD32" s="113"/>
      <c r="LLE32" s="113"/>
      <c r="LLF32" s="113"/>
      <c r="LLG32" s="113"/>
      <c r="LLH32" s="113"/>
      <c r="LLI32" s="113"/>
      <c r="LLJ32" s="113"/>
      <c r="LLK32" s="113"/>
      <c r="LLL32" s="113"/>
      <c r="LLM32" s="113"/>
      <c r="LLN32" s="113"/>
      <c r="LLO32" s="113"/>
      <c r="LLP32" s="113"/>
      <c r="LLQ32" s="113"/>
      <c r="LLR32" s="113"/>
      <c r="LLS32" s="113"/>
      <c r="LLT32" s="113"/>
      <c r="LLU32" s="113"/>
      <c r="LLV32" s="113"/>
      <c r="LLW32" s="113"/>
      <c r="LLX32" s="113"/>
      <c r="LLY32" s="113"/>
      <c r="LLZ32" s="113"/>
      <c r="LMA32" s="113"/>
      <c r="LMB32" s="113"/>
      <c r="LMC32" s="113"/>
      <c r="LMD32" s="113"/>
      <c r="LME32" s="113"/>
      <c r="LMF32" s="113"/>
      <c r="LMG32" s="113"/>
      <c r="LMH32" s="113"/>
      <c r="LMI32" s="113"/>
      <c r="LMJ32" s="113"/>
      <c r="LMK32" s="113"/>
      <c r="LML32" s="113"/>
      <c r="LMM32" s="113"/>
      <c r="LMN32" s="113"/>
      <c r="LMO32" s="113"/>
      <c r="LMP32" s="113"/>
      <c r="LMQ32" s="113"/>
      <c r="LMR32" s="113"/>
      <c r="LMS32" s="113"/>
      <c r="LMT32" s="113"/>
      <c r="LMU32" s="113"/>
      <c r="LMV32" s="113"/>
      <c r="LMW32" s="113"/>
      <c r="LMX32" s="113"/>
      <c r="LMY32" s="113"/>
      <c r="LMZ32" s="113"/>
      <c r="LNA32" s="113"/>
      <c r="LNB32" s="113"/>
      <c r="LNC32" s="113"/>
      <c r="LND32" s="113"/>
      <c r="LNE32" s="113"/>
      <c r="LNF32" s="113"/>
      <c r="LNG32" s="113"/>
      <c r="LNH32" s="113"/>
      <c r="LNI32" s="113"/>
      <c r="LNJ32" s="113"/>
      <c r="LNK32" s="113"/>
      <c r="LNL32" s="113"/>
      <c r="LNM32" s="113"/>
      <c r="LNN32" s="113"/>
      <c r="LNO32" s="113"/>
      <c r="LNP32" s="113"/>
      <c r="LNQ32" s="113"/>
      <c r="LNR32" s="113"/>
      <c r="LNS32" s="113"/>
      <c r="LNT32" s="113"/>
      <c r="LNU32" s="113"/>
      <c r="LNV32" s="113"/>
      <c r="LNW32" s="113"/>
      <c r="LNX32" s="113"/>
      <c r="LNY32" s="113"/>
      <c r="LNZ32" s="113"/>
      <c r="LOA32" s="113"/>
      <c r="LOB32" s="113"/>
      <c r="LOC32" s="113"/>
      <c r="LOD32" s="113"/>
      <c r="LOE32" s="113"/>
      <c r="LOF32" s="113"/>
      <c r="LOG32" s="113"/>
      <c r="LOH32" s="113"/>
      <c r="LOI32" s="113"/>
      <c r="LOJ32" s="113"/>
      <c r="LOK32" s="113"/>
      <c r="LOL32" s="113"/>
      <c r="LOM32" s="113"/>
      <c r="LON32" s="113"/>
      <c r="LOO32" s="113"/>
      <c r="LOP32" s="113"/>
      <c r="LOQ32" s="113"/>
      <c r="LOR32" s="113"/>
      <c r="LOS32" s="113"/>
      <c r="LOT32" s="113"/>
      <c r="LOU32" s="113"/>
      <c r="LOV32" s="113"/>
      <c r="LOW32" s="113"/>
      <c r="LOX32" s="113"/>
      <c r="LOY32" s="113"/>
      <c r="LOZ32" s="113"/>
      <c r="LPA32" s="113"/>
      <c r="LPB32" s="113"/>
      <c r="LPC32" s="113"/>
      <c r="LPD32" s="113"/>
      <c r="LPE32" s="113"/>
      <c r="LPF32" s="113"/>
      <c r="LPG32" s="113"/>
      <c r="LPH32" s="113"/>
      <c r="LPI32" s="113"/>
      <c r="LPJ32" s="113"/>
      <c r="LPK32" s="113"/>
      <c r="LPL32" s="113"/>
      <c r="LPM32" s="113"/>
      <c r="LPN32" s="113"/>
      <c r="LPO32" s="113"/>
      <c r="LPP32" s="113"/>
      <c r="LPQ32" s="113"/>
      <c r="LPR32" s="113"/>
      <c r="LPS32" s="113"/>
      <c r="LPT32" s="113"/>
      <c r="LPU32" s="113"/>
      <c r="LPV32" s="113"/>
      <c r="LPW32" s="113"/>
      <c r="LPX32" s="113"/>
      <c r="LPY32" s="113"/>
      <c r="LPZ32" s="113"/>
      <c r="LQA32" s="113"/>
      <c r="LQB32" s="113"/>
      <c r="LQC32" s="113"/>
      <c r="LQD32" s="113"/>
      <c r="LQE32" s="113"/>
      <c r="LQF32" s="113"/>
      <c r="LQG32" s="113"/>
      <c r="LQH32" s="113"/>
      <c r="LQI32" s="113"/>
      <c r="LQJ32" s="113"/>
      <c r="LQK32" s="113"/>
      <c r="LQL32" s="113"/>
      <c r="LQM32" s="113"/>
      <c r="LQN32" s="113"/>
      <c r="LQO32" s="113"/>
      <c r="LQP32" s="113"/>
      <c r="LQQ32" s="113"/>
      <c r="LQR32" s="113"/>
      <c r="LQS32" s="113"/>
      <c r="LQT32" s="113"/>
      <c r="LQU32" s="113"/>
      <c r="LQV32" s="113"/>
      <c r="LQW32" s="113"/>
      <c r="LQX32" s="113"/>
      <c r="LQY32" s="113"/>
      <c r="LQZ32" s="113"/>
      <c r="LRA32" s="113"/>
      <c r="LRB32" s="113"/>
      <c r="LRC32" s="113"/>
      <c r="LRD32" s="113"/>
      <c r="LRE32" s="113"/>
      <c r="LRF32" s="113"/>
      <c r="LRG32" s="113"/>
      <c r="LRH32" s="113"/>
      <c r="LRI32" s="113"/>
      <c r="LRJ32" s="113"/>
      <c r="LRK32" s="113"/>
      <c r="LRL32" s="113"/>
      <c r="LRM32" s="113"/>
      <c r="LRN32" s="113"/>
      <c r="LRO32" s="113"/>
      <c r="LRP32" s="113"/>
      <c r="LRQ32" s="113"/>
      <c r="LRR32" s="113"/>
      <c r="LRS32" s="113"/>
      <c r="LRT32" s="113"/>
      <c r="LRU32" s="113"/>
      <c r="LRV32" s="113"/>
      <c r="LRW32" s="113"/>
      <c r="LRX32" s="113"/>
      <c r="LRY32" s="113"/>
      <c r="LRZ32" s="113"/>
      <c r="LSA32" s="113"/>
      <c r="LSB32" s="113"/>
      <c r="LSC32" s="113"/>
      <c r="LSD32" s="113"/>
      <c r="LSE32" s="113"/>
      <c r="LSF32" s="113"/>
      <c r="LSG32" s="113"/>
      <c r="LSH32" s="113"/>
      <c r="LSI32" s="113"/>
      <c r="LSJ32" s="113"/>
      <c r="LSK32" s="113"/>
      <c r="LSL32" s="113"/>
      <c r="LSM32" s="113"/>
      <c r="LSN32" s="113"/>
      <c r="LSO32" s="113"/>
      <c r="LSP32" s="113"/>
      <c r="LSQ32" s="113"/>
      <c r="LSR32" s="113"/>
      <c r="LSS32" s="113"/>
      <c r="LST32" s="113"/>
      <c r="LSU32" s="113"/>
      <c r="LSV32" s="113"/>
      <c r="LSW32" s="113"/>
      <c r="LSX32" s="113"/>
      <c r="LSY32" s="113"/>
      <c r="LSZ32" s="113"/>
      <c r="LTA32" s="113"/>
      <c r="LTB32" s="113"/>
      <c r="LTC32" s="113"/>
      <c r="LTD32" s="113"/>
      <c r="LTE32" s="113"/>
      <c r="LTF32" s="113"/>
      <c r="LTG32" s="113"/>
      <c r="LTH32" s="113"/>
      <c r="LTI32" s="113"/>
      <c r="LTJ32" s="113"/>
      <c r="LTK32" s="113"/>
      <c r="LTL32" s="113"/>
      <c r="LTM32" s="113"/>
      <c r="LTN32" s="113"/>
      <c r="LTO32" s="113"/>
      <c r="LTP32" s="113"/>
      <c r="LTQ32" s="113"/>
      <c r="LTR32" s="113"/>
      <c r="LTS32" s="113"/>
      <c r="LTT32" s="113"/>
      <c r="LTU32" s="113"/>
      <c r="LTV32" s="113"/>
      <c r="LTW32" s="113"/>
      <c r="LTX32" s="113"/>
      <c r="LTY32" s="113"/>
      <c r="LTZ32" s="113"/>
      <c r="LUA32" s="113"/>
      <c r="LUB32" s="113"/>
      <c r="LUC32" s="113"/>
      <c r="LUD32" s="113"/>
      <c r="LUE32" s="113"/>
      <c r="LUF32" s="113"/>
      <c r="LUG32" s="113"/>
      <c r="LUH32" s="113"/>
      <c r="LUI32" s="113"/>
      <c r="LUJ32" s="113"/>
      <c r="LUK32" s="113"/>
      <c r="LUL32" s="113"/>
      <c r="LUM32" s="113"/>
      <c r="LUN32" s="113"/>
      <c r="LUO32" s="113"/>
      <c r="LUP32" s="113"/>
      <c r="LUQ32" s="113"/>
      <c r="LUR32" s="113"/>
      <c r="LUS32" s="113"/>
      <c r="LUT32" s="113"/>
      <c r="LUU32" s="113"/>
      <c r="LUV32" s="113"/>
      <c r="LUW32" s="113"/>
      <c r="LUX32" s="113"/>
      <c r="LUY32" s="113"/>
      <c r="LUZ32" s="113"/>
      <c r="LVA32" s="113"/>
      <c r="LVB32" s="113"/>
      <c r="LVC32" s="113"/>
      <c r="LVD32" s="113"/>
      <c r="LVE32" s="113"/>
      <c r="LVF32" s="113"/>
      <c r="LVG32" s="113"/>
      <c r="LVH32" s="113"/>
      <c r="LVI32" s="113"/>
      <c r="LVJ32" s="113"/>
      <c r="LVK32" s="113"/>
      <c r="LVL32" s="113"/>
      <c r="LVM32" s="113"/>
      <c r="LVN32" s="113"/>
      <c r="LVO32" s="113"/>
      <c r="LVP32" s="113"/>
      <c r="LVQ32" s="113"/>
      <c r="LVR32" s="113"/>
      <c r="LVS32" s="113"/>
      <c r="LVT32" s="113"/>
      <c r="LVU32" s="113"/>
      <c r="LVV32" s="113"/>
      <c r="LVW32" s="113"/>
      <c r="LVX32" s="113"/>
      <c r="LVY32" s="113"/>
      <c r="LVZ32" s="113"/>
      <c r="LWA32" s="113"/>
      <c r="LWB32" s="113"/>
      <c r="LWC32" s="113"/>
      <c r="LWD32" s="113"/>
      <c r="LWE32" s="113"/>
      <c r="LWF32" s="113"/>
      <c r="LWG32" s="113"/>
      <c r="LWH32" s="113"/>
      <c r="LWI32" s="113"/>
      <c r="LWJ32" s="113"/>
      <c r="LWK32" s="113"/>
      <c r="LWL32" s="113"/>
      <c r="LWM32" s="113"/>
      <c r="LWN32" s="113"/>
      <c r="LWO32" s="113"/>
      <c r="LWP32" s="113"/>
      <c r="LWQ32" s="113"/>
      <c r="LWR32" s="113"/>
      <c r="LWS32" s="113"/>
      <c r="LWT32" s="113"/>
      <c r="LWU32" s="113"/>
      <c r="LWV32" s="113"/>
      <c r="LWW32" s="113"/>
      <c r="LWX32" s="113"/>
      <c r="LWY32" s="113"/>
      <c r="LWZ32" s="113"/>
      <c r="LXA32" s="113"/>
      <c r="LXB32" s="113"/>
      <c r="LXC32" s="113"/>
      <c r="LXD32" s="113"/>
      <c r="LXE32" s="113"/>
      <c r="LXF32" s="113"/>
      <c r="LXG32" s="113"/>
      <c r="LXH32" s="113"/>
      <c r="LXI32" s="113"/>
      <c r="LXJ32" s="113"/>
      <c r="LXK32" s="113"/>
      <c r="LXL32" s="113"/>
      <c r="LXM32" s="113"/>
      <c r="LXN32" s="113"/>
      <c r="LXO32" s="113"/>
      <c r="LXP32" s="113"/>
      <c r="LXQ32" s="113"/>
      <c r="LXR32" s="113"/>
      <c r="LXS32" s="113"/>
      <c r="LXT32" s="113"/>
      <c r="LXU32" s="113"/>
      <c r="LXV32" s="113"/>
      <c r="LXW32" s="113"/>
      <c r="LXX32" s="113"/>
      <c r="LXY32" s="113"/>
      <c r="LXZ32" s="113"/>
      <c r="LYA32" s="113"/>
      <c r="LYB32" s="113"/>
      <c r="LYC32" s="113"/>
      <c r="LYD32" s="113"/>
      <c r="LYE32" s="113"/>
      <c r="LYF32" s="113"/>
      <c r="LYG32" s="113"/>
      <c r="LYH32" s="113"/>
      <c r="LYI32" s="113"/>
      <c r="LYJ32" s="113"/>
      <c r="LYK32" s="113"/>
      <c r="LYL32" s="113"/>
      <c r="LYM32" s="113"/>
      <c r="LYN32" s="113"/>
      <c r="LYO32" s="113"/>
      <c r="LYP32" s="113"/>
      <c r="LYQ32" s="113"/>
      <c r="LYR32" s="113"/>
      <c r="LYS32" s="113"/>
      <c r="LYT32" s="113"/>
      <c r="LYU32" s="113"/>
      <c r="LYV32" s="113"/>
      <c r="LYW32" s="113"/>
      <c r="LYX32" s="113"/>
      <c r="LYY32" s="113"/>
      <c r="LYZ32" s="113"/>
      <c r="LZA32" s="113"/>
      <c r="LZB32" s="113"/>
      <c r="LZC32" s="113"/>
      <c r="LZD32" s="113"/>
      <c r="LZE32" s="113"/>
      <c r="LZF32" s="113"/>
      <c r="LZG32" s="113"/>
      <c r="LZH32" s="113"/>
      <c r="LZI32" s="113"/>
      <c r="LZJ32" s="113"/>
      <c r="LZK32" s="113"/>
      <c r="LZL32" s="113"/>
      <c r="LZM32" s="113"/>
      <c r="LZN32" s="113"/>
      <c r="LZO32" s="113"/>
      <c r="LZP32" s="113"/>
      <c r="LZQ32" s="113"/>
      <c r="LZR32" s="113"/>
      <c r="LZS32" s="113"/>
      <c r="LZT32" s="113"/>
      <c r="LZU32" s="113"/>
      <c r="LZV32" s="113"/>
      <c r="LZW32" s="113"/>
      <c r="LZX32" s="113"/>
      <c r="LZY32" s="113"/>
      <c r="LZZ32" s="113"/>
      <c r="MAA32" s="113"/>
      <c r="MAB32" s="113"/>
      <c r="MAC32" s="113"/>
      <c r="MAD32" s="113"/>
      <c r="MAE32" s="113"/>
      <c r="MAF32" s="113"/>
      <c r="MAG32" s="113"/>
      <c r="MAH32" s="113"/>
      <c r="MAI32" s="113"/>
      <c r="MAJ32" s="113"/>
      <c r="MAK32" s="113"/>
      <c r="MAL32" s="113"/>
      <c r="MAM32" s="113"/>
      <c r="MAN32" s="113"/>
      <c r="MAO32" s="113"/>
      <c r="MAP32" s="113"/>
      <c r="MAQ32" s="113"/>
      <c r="MAR32" s="113"/>
      <c r="MAS32" s="113"/>
      <c r="MAT32" s="113"/>
      <c r="MAU32" s="113"/>
      <c r="MAV32" s="113"/>
      <c r="MAW32" s="113"/>
      <c r="MAX32" s="113"/>
      <c r="MAY32" s="113"/>
      <c r="MAZ32" s="113"/>
      <c r="MBA32" s="113"/>
      <c r="MBB32" s="113"/>
      <c r="MBC32" s="113"/>
      <c r="MBD32" s="113"/>
      <c r="MBE32" s="113"/>
      <c r="MBF32" s="113"/>
      <c r="MBG32" s="113"/>
      <c r="MBH32" s="113"/>
      <c r="MBI32" s="113"/>
      <c r="MBJ32" s="113"/>
      <c r="MBK32" s="113"/>
      <c r="MBL32" s="113"/>
      <c r="MBM32" s="113"/>
      <c r="MBN32" s="113"/>
      <c r="MBO32" s="113"/>
      <c r="MBP32" s="113"/>
      <c r="MBQ32" s="113"/>
      <c r="MBR32" s="113"/>
      <c r="MBS32" s="113"/>
      <c r="MBT32" s="113"/>
      <c r="MBU32" s="113"/>
      <c r="MBV32" s="113"/>
      <c r="MBW32" s="113"/>
      <c r="MBX32" s="113"/>
      <c r="MBY32" s="113"/>
      <c r="MBZ32" s="113"/>
      <c r="MCA32" s="113"/>
      <c r="MCB32" s="113"/>
      <c r="MCC32" s="113"/>
      <c r="MCD32" s="113"/>
      <c r="MCE32" s="113"/>
      <c r="MCF32" s="113"/>
      <c r="MCG32" s="113"/>
      <c r="MCH32" s="113"/>
      <c r="MCI32" s="113"/>
      <c r="MCJ32" s="113"/>
      <c r="MCK32" s="113"/>
      <c r="MCL32" s="113"/>
      <c r="MCM32" s="113"/>
      <c r="MCN32" s="113"/>
      <c r="MCO32" s="113"/>
      <c r="MCP32" s="113"/>
      <c r="MCQ32" s="113"/>
      <c r="MCR32" s="113"/>
      <c r="MCS32" s="113"/>
      <c r="MCT32" s="113"/>
      <c r="MCU32" s="113"/>
      <c r="MCV32" s="113"/>
      <c r="MCW32" s="113"/>
      <c r="MCX32" s="113"/>
      <c r="MCY32" s="113"/>
      <c r="MCZ32" s="113"/>
      <c r="MDA32" s="113"/>
      <c r="MDB32" s="113"/>
      <c r="MDC32" s="113"/>
      <c r="MDD32" s="113"/>
      <c r="MDE32" s="113"/>
      <c r="MDF32" s="113"/>
      <c r="MDG32" s="113"/>
      <c r="MDH32" s="113"/>
      <c r="MDI32" s="113"/>
      <c r="MDJ32" s="113"/>
      <c r="MDK32" s="113"/>
      <c r="MDL32" s="113"/>
      <c r="MDM32" s="113"/>
      <c r="MDN32" s="113"/>
      <c r="MDO32" s="113"/>
      <c r="MDP32" s="113"/>
      <c r="MDQ32" s="113"/>
      <c r="MDR32" s="113"/>
      <c r="MDS32" s="113"/>
      <c r="MDT32" s="113"/>
      <c r="MDU32" s="113"/>
      <c r="MDV32" s="113"/>
      <c r="MDW32" s="113"/>
      <c r="MDX32" s="113"/>
      <c r="MDY32" s="113"/>
      <c r="MDZ32" s="113"/>
      <c r="MEA32" s="113"/>
      <c r="MEB32" s="113"/>
      <c r="MEC32" s="113"/>
      <c r="MED32" s="113"/>
      <c r="MEE32" s="113"/>
      <c r="MEF32" s="113"/>
      <c r="MEG32" s="113"/>
      <c r="MEH32" s="113"/>
      <c r="MEI32" s="113"/>
      <c r="MEJ32" s="113"/>
      <c r="MEK32" s="113"/>
      <c r="MEL32" s="113"/>
      <c r="MEM32" s="113"/>
      <c r="MEN32" s="113"/>
      <c r="MEO32" s="113"/>
      <c r="MEP32" s="113"/>
      <c r="MEQ32" s="113"/>
      <c r="MER32" s="113"/>
      <c r="MES32" s="113"/>
      <c r="MET32" s="113"/>
      <c r="MEU32" s="113"/>
      <c r="MEV32" s="113"/>
      <c r="MEW32" s="113"/>
      <c r="MEX32" s="113"/>
      <c r="MEY32" s="113"/>
      <c r="MEZ32" s="113"/>
      <c r="MFA32" s="113"/>
      <c r="MFB32" s="113"/>
      <c r="MFC32" s="113"/>
      <c r="MFD32" s="113"/>
      <c r="MFE32" s="113"/>
      <c r="MFF32" s="113"/>
      <c r="MFG32" s="113"/>
      <c r="MFH32" s="113"/>
      <c r="MFI32" s="113"/>
      <c r="MFJ32" s="113"/>
      <c r="MFK32" s="113"/>
      <c r="MFL32" s="113"/>
      <c r="MFM32" s="113"/>
      <c r="MFN32" s="113"/>
      <c r="MFO32" s="113"/>
      <c r="MFP32" s="113"/>
      <c r="MFQ32" s="113"/>
      <c r="MFR32" s="113"/>
      <c r="MFS32" s="113"/>
      <c r="MFT32" s="113"/>
      <c r="MFU32" s="113"/>
      <c r="MFV32" s="113"/>
      <c r="MFW32" s="113"/>
      <c r="MFX32" s="113"/>
      <c r="MFY32" s="113"/>
      <c r="MFZ32" s="113"/>
      <c r="MGA32" s="113"/>
      <c r="MGB32" s="113"/>
      <c r="MGC32" s="113"/>
      <c r="MGD32" s="113"/>
      <c r="MGE32" s="113"/>
      <c r="MGF32" s="113"/>
      <c r="MGG32" s="113"/>
      <c r="MGH32" s="113"/>
      <c r="MGI32" s="113"/>
      <c r="MGJ32" s="113"/>
      <c r="MGK32" s="113"/>
      <c r="MGL32" s="113"/>
      <c r="MGM32" s="113"/>
      <c r="MGN32" s="113"/>
      <c r="MGO32" s="113"/>
      <c r="MGP32" s="113"/>
      <c r="MGQ32" s="113"/>
      <c r="MGR32" s="113"/>
      <c r="MGS32" s="113"/>
      <c r="MGT32" s="113"/>
      <c r="MGU32" s="113"/>
      <c r="MGV32" s="113"/>
      <c r="MGW32" s="113"/>
      <c r="MGX32" s="113"/>
      <c r="MGY32" s="113"/>
      <c r="MGZ32" s="113"/>
      <c r="MHA32" s="113"/>
      <c r="MHB32" s="113"/>
      <c r="MHC32" s="113"/>
      <c r="MHD32" s="113"/>
      <c r="MHE32" s="113"/>
      <c r="MHF32" s="113"/>
      <c r="MHG32" s="113"/>
      <c r="MHH32" s="113"/>
      <c r="MHI32" s="113"/>
      <c r="MHJ32" s="113"/>
      <c r="MHK32" s="113"/>
      <c r="MHL32" s="113"/>
      <c r="MHM32" s="113"/>
      <c r="MHN32" s="113"/>
      <c r="MHO32" s="113"/>
      <c r="MHP32" s="113"/>
      <c r="MHQ32" s="113"/>
      <c r="MHR32" s="113"/>
      <c r="MHS32" s="113"/>
      <c r="MHT32" s="113"/>
      <c r="MHU32" s="113"/>
      <c r="MHV32" s="113"/>
      <c r="MHW32" s="113"/>
      <c r="MHX32" s="113"/>
      <c r="MHY32" s="113"/>
      <c r="MHZ32" s="113"/>
      <c r="MIA32" s="113"/>
      <c r="MIB32" s="113"/>
      <c r="MIC32" s="113"/>
      <c r="MID32" s="113"/>
      <c r="MIE32" s="113"/>
      <c r="MIF32" s="113"/>
      <c r="MIG32" s="113"/>
      <c r="MIH32" s="113"/>
      <c r="MII32" s="113"/>
      <c r="MIJ32" s="113"/>
      <c r="MIK32" s="113"/>
      <c r="MIL32" s="113"/>
      <c r="MIM32" s="113"/>
      <c r="MIN32" s="113"/>
      <c r="MIO32" s="113"/>
      <c r="MIP32" s="113"/>
      <c r="MIQ32" s="113"/>
      <c r="MIR32" s="113"/>
      <c r="MIS32" s="113"/>
      <c r="MIT32" s="113"/>
      <c r="MIU32" s="113"/>
      <c r="MIV32" s="113"/>
      <c r="MIW32" s="113"/>
      <c r="MIX32" s="113"/>
      <c r="MIY32" s="113"/>
      <c r="MIZ32" s="113"/>
      <c r="MJA32" s="113"/>
      <c r="MJB32" s="113"/>
      <c r="MJC32" s="113"/>
      <c r="MJD32" s="113"/>
      <c r="MJE32" s="113"/>
      <c r="MJF32" s="113"/>
      <c r="MJG32" s="113"/>
      <c r="MJH32" s="113"/>
      <c r="MJI32" s="113"/>
      <c r="MJJ32" s="113"/>
      <c r="MJK32" s="113"/>
      <c r="MJL32" s="113"/>
      <c r="MJM32" s="113"/>
      <c r="MJN32" s="113"/>
      <c r="MJO32" s="113"/>
      <c r="MJP32" s="113"/>
      <c r="MJQ32" s="113"/>
      <c r="MJR32" s="113"/>
      <c r="MJS32" s="113"/>
      <c r="MJT32" s="113"/>
      <c r="MJU32" s="113"/>
      <c r="MJV32" s="113"/>
      <c r="MJW32" s="113"/>
      <c r="MJX32" s="113"/>
      <c r="MJY32" s="113"/>
      <c r="MJZ32" s="113"/>
      <c r="MKA32" s="113"/>
      <c r="MKB32" s="113"/>
      <c r="MKC32" s="113"/>
      <c r="MKD32" s="113"/>
      <c r="MKE32" s="113"/>
      <c r="MKF32" s="113"/>
      <c r="MKG32" s="113"/>
      <c r="MKH32" s="113"/>
      <c r="MKI32" s="113"/>
      <c r="MKJ32" s="113"/>
      <c r="MKK32" s="113"/>
      <c r="MKL32" s="113"/>
      <c r="MKM32" s="113"/>
      <c r="MKN32" s="113"/>
      <c r="MKO32" s="113"/>
      <c r="MKP32" s="113"/>
      <c r="MKQ32" s="113"/>
      <c r="MKR32" s="113"/>
      <c r="MKS32" s="113"/>
      <c r="MKT32" s="113"/>
      <c r="MKU32" s="113"/>
      <c r="MKV32" s="113"/>
      <c r="MKW32" s="113"/>
      <c r="MKX32" s="113"/>
      <c r="MKY32" s="113"/>
      <c r="MKZ32" s="113"/>
      <c r="MLA32" s="113"/>
      <c r="MLB32" s="113"/>
      <c r="MLC32" s="113"/>
      <c r="MLD32" s="113"/>
      <c r="MLE32" s="113"/>
      <c r="MLF32" s="113"/>
      <c r="MLG32" s="113"/>
      <c r="MLH32" s="113"/>
      <c r="MLI32" s="113"/>
      <c r="MLJ32" s="113"/>
      <c r="MLK32" s="113"/>
      <c r="MLL32" s="113"/>
      <c r="MLM32" s="113"/>
      <c r="MLN32" s="113"/>
      <c r="MLO32" s="113"/>
      <c r="MLP32" s="113"/>
      <c r="MLQ32" s="113"/>
      <c r="MLR32" s="113"/>
      <c r="MLS32" s="113"/>
      <c r="MLT32" s="113"/>
      <c r="MLU32" s="113"/>
      <c r="MLV32" s="113"/>
      <c r="MLW32" s="113"/>
      <c r="MLX32" s="113"/>
      <c r="MLY32" s="113"/>
      <c r="MLZ32" s="113"/>
      <c r="MMA32" s="113"/>
      <c r="MMB32" s="113"/>
      <c r="MMC32" s="113"/>
      <c r="MMD32" s="113"/>
      <c r="MME32" s="113"/>
      <c r="MMF32" s="113"/>
      <c r="MMG32" s="113"/>
      <c r="MMH32" s="113"/>
      <c r="MMI32" s="113"/>
      <c r="MMJ32" s="113"/>
      <c r="MMK32" s="113"/>
      <c r="MML32" s="113"/>
      <c r="MMM32" s="113"/>
      <c r="MMN32" s="113"/>
      <c r="MMO32" s="113"/>
      <c r="MMP32" s="113"/>
      <c r="MMQ32" s="113"/>
      <c r="MMR32" s="113"/>
      <c r="MMS32" s="113"/>
      <c r="MMT32" s="113"/>
      <c r="MMU32" s="113"/>
      <c r="MMV32" s="113"/>
      <c r="MMW32" s="113"/>
      <c r="MMX32" s="113"/>
      <c r="MMY32" s="113"/>
      <c r="MMZ32" s="113"/>
      <c r="MNA32" s="113"/>
      <c r="MNB32" s="113"/>
      <c r="MNC32" s="113"/>
      <c r="MND32" s="113"/>
      <c r="MNE32" s="113"/>
      <c r="MNF32" s="113"/>
      <c r="MNG32" s="113"/>
      <c r="MNH32" s="113"/>
      <c r="MNI32" s="113"/>
      <c r="MNJ32" s="113"/>
      <c r="MNK32" s="113"/>
      <c r="MNL32" s="113"/>
      <c r="MNM32" s="113"/>
      <c r="MNN32" s="113"/>
      <c r="MNO32" s="113"/>
      <c r="MNP32" s="113"/>
      <c r="MNQ32" s="113"/>
      <c r="MNR32" s="113"/>
      <c r="MNS32" s="113"/>
      <c r="MNT32" s="113"/>
      <c r="MNU32" s="113"/>
      <c r="MNV32" s="113"/>
      <c r="MNW32" s="113"/>
      <c r="MNX32" s="113"/>
      <c r="MNY32" s="113"/>
      <c r="MNZ32" s="113"/>
      <c r="MOA32" s="113"/>
      <c r="MOB32" s="113"/>
      <c r="MOC32" s="113"/>
      <c r="MOD32" s="113"/>
      <c r="MOE32" s="113"/>
      <c r="MOF32" s="113"/>
      <c r="MOG32" s="113"/>
      <c r="MOH32" s="113"/>
      <c r="MOI32" s="113"/>
      <c r="MOJ32" s="113"/>
      <c r="MOK32" s="113"/>
      <c r="MOL32" s="113"/>
      <c r="MOM32" s="113"/>
      <c r="MON32" s="113"/>
      <c r="MOO32" s="113"/>
      <c r="MOP32" s="113"/>
      <c r="MOQ32" s="113"/>
      <c r="MOR32" s="113"/>
      <c r="MOS32" s="113"/>
      <c r="MOT32" s="113"/>
      <c r="MOU32" s="113"/>
      <c r="MOV32" s="113"/>
      <c r="MOW32" s="113"/>
      <c r="MOX32" s="113"/>
      <c r="MOY32" s="113"/>
      <c r="MOZ32" s="113"/>
      <c r="MPA32" s="113"/>
      <c r="MPB32" s="113"/>
      <c r="MPC32" s="113"/>
      <c r="MPD32" s="113"/>
      <c r="MPE32" s="113"/>
      <c r="MPF32" s="113"/>
      <c r="MPG32" s="113"/>
      <c r="MPH32" s="113"/>
      <c r="MPI32" s="113"/>
      <c r="MPJ32" s="113"/>
      <c r="MPK32" s="113"/>
      <c r="MPL32" s="113"/>
      <c r="MPM32" s="113"/>
      <c r="MPN32" s="113"/>
      <c r="MPO32" s="113"/>
      <c r="MPP32" s="113"/>
      <c r="MPQ32" s="113"/>
      <c r="MPR32" s="113"/>
      <c r="MPS32" s="113"/>
      <c r="MPT32" s="113"/>
      <c r="MPU32" s="113"/>
      <c r="MPV32" s="113"/>
      <c r="MPW32" s="113"/>
      <c r="MPX32" s="113"/>
      <c r="MPY32" s="113"/>
      <c r="MPZ32" s="113"/>
      <c r="MQA32" s="113"/>
      <c r="MQB32" s="113"/>
      <c r="MQC32" s="113"/>
      <c r="MQD32" s="113"/>
      <c r="MQE32" s="113"/>
      <c r="MQF32" s="113"/>
      <c r="MQG32" s="113"/>
      <c r="MQH32" s="113"/>
      <c r="MQI32" s="113"/>
      <c r="MQJ32" s="113"/>
      <c r="MQK32" s="113"/>
      <c r="MQL32" s="113"/>
      <c r="MQM32" s="113"/>
      <c r="MQN32" s="113"/>
      <c r="MQO32" s="113"/>
      <c r="MQP32" s="113"/>
      <c r="MQQ32" s="113"/>
      <c r="MQR32" s="113"/>
      <c r="MQS32" s="113"/>
      <c r="MQT32" s="113"/>
      <c r="MQU32" s="113"/>
      <c r="MQV32" s="113"/>
      <c r="MQW32" s="113"/>
      <c r="MQX32" s="113"/>
      <c r="MQY32" s="113"/>
      <c r="MQZ32" s="113"/>
      <c r="MRA32" s="113"/>
      <c r="MRB32" s="113"/>
      <c r="MRC32" s="113"/>
      <c r="MRD32" s="113"/>
      <c r="MRE32" s="113"/>
      <c r="MRF32" s="113"/>
      <c r="MRG32" s="113"/>
      <c r="MRH32" s="113"/>
      <c r="MRI32" s="113"/>
      <c r="MRJ32" s="113"/>
      <c r="MRK32" s="113"/>
      <c r="MRL32" s="113"/>
      <c r="MRM32" s="113"/>
      <c r="MRN32" s="113"/>
      <c r="MRO32" s="113"/>
      <c r="MRP32" s="113"/>
      <c r="MRQ32" s="113"/>
      <c r="MRR32" s="113"/>
      <c r="MRS32" s="113"/>
      <c r="MRT32" s="113"/>
      <c r="MRU32" s="113"/>
      <c r="MRV32" s="113"/>
      <c r="MRW32" s="113"/>
      <c r="MRX32" s="113"/>
      <c r="MRY32" s="113"/>
      <c r="MRZ32" s="113"/>
      <c r="MSA32" s="113"/>
      <c r="MSB32" s="113"/>
      <c r="MSC32" s="113"/>
      <c r="MSD32" s="113"/>
      <c r="MSE32" s="113"/>
      <c r="MSF32" s="113"/>
      <c r="MSG32" s="113"/>
      <c r="MSH32" s="113"/>
      <c r="MSI32" s="113"/>
      <c r="MSJ32" s="113"/>
      <c r="MSK32" s="113"/>
      <c r="MSL32" s="113"/>
      <c r="MSM32" s="113"/>
      <c r="MSN32" s="113"/>
      <c r="MSO32" s="113"/>
      <c r="MSP32" s="113"/>
      <c r="MSQ32" s="113"/>
      <c r="MSR32" s="113"/>
      <c r="MSS32" s="113"/>
      <c r="MST32" s="113"/>
      <c r="MSU32" s="113"/>
      <c r="MSV32" s="113"/>
      <c r="MSW32" s="113"/>
      <c r="MSX32" s="113"/>
      <c r="MSY32" s="113"/>
      <c r="MSZ32" s="113"/>
      <c r="MTA32" s="113"/>
      <c r="MTB32" s="113"/>
      <c r="MTC32" s="113"/>
      <c r="MTD32" s="113"/>
      <c r="MTE32" s="113"/>
      <c r="MTF32" s="113"/>
      <c r="MTG32" s="113"/>
      <c r="MTH32" s="113"/>
      <c r="MTI32" s="113"/>
      <c r="MTJ32" s="113"/>
      <c r="MTK32" s="113"/>
      <c r="MTL32" s="113"/>
      <c r="MTM32" s="113"/>
      <c r="MTN32" s="113"/>
      <c r="MTO32" s="113"/>
      <c r="MTP32" s="113"/>
      <c r="MTQ32" s="113"/>
      <c r="MTR32" s="113"/>
      <c r="MTS32" s="113"/>
      <c r="MTT32" s="113"/>
      <c r="MTU32" s="113"/>
      <c r="MTV32" s="113"/>
      <c r="MTW32" s="113"/>
      <c r="MTX32" s="113"/>
      <c r="MTY32" s="113"/>
      <c r="MTZ32" s="113"/>
      <c r="MUA32" s="113"/>
      <c r="MUB32" s="113"/>
      <c r="MUC32" s="113"/>
      <c r="MUD32" s="113"/>
      <c r="MUE32" s="113"/>
      <c r="MUF32" s="113"/>
      <c r="MUG32" s="113"/>
      <c r="MUH32" s="113"/>
      <c r="MUI32" s="113"/>
      <c r="MUJ32" s="113"/>
      <c r="MUK32" s="113"/>
      <c r="MUL32" s="113"/>
      <c r="MUM32" s="113"/>
      <c r="MUN32" s="113"/>
      <c r="MUO32" s="113"/>
      <c r="MUP32" s="113"/>
      <c r="MUQ32" s="113"/>
      <c r="MUR32" s="113"/>
      <c r="MUS32" s="113"/>
      <c r="MUT32" s="113"/>
      <c r="MUU32" s="113"/>
      <c r="MUV32" s="113"/>
      <c r="MUW32" s="113"/>
      <c r="MUX32" s="113"/>
      <c r="MUY32" s="113"/>
      <c r="MUZ32" s="113"/>
      <c r="MVA32" s="113"/>
      <c r="MVB32" s="113"/>
      <c r="MVC32" s="113"/>
      <c r="MVD32" s="113"/>
      <c r="MVE32" s="113"/>
      <c r="MVF32" s="113"/>
      <c r="MVG32" s="113"/>
      <c r="MVH32" s="113"/>
      <c r="MVI32" s="113"/>
      <c r="MVJ32" s="113"/>
      <c r="MVK32" s="113"/>
      <c r="MVL32" s="113"/>
      <c r="MVM32" s="113"/>
      <c r="MVN32" s="113"/>
      <c r="MVO32" s="113"/>
      <c r="MVP32" s="113"/>
      <c r="MVQ32" s="113"/>
      <c r="MVR32" s="113"/>
      <c r="MVS32" s="113"/>
      <c r="MVT32" s="113"/>
      <c r="MVU32" s="113"/>
      <c r="MVV32" s="113"/>
      <c r="MVW32" s="113"/>
      <c r="MVX32" s="113"/>
      <c r="MVY32" s="113"/>
      <c r="MVZ32" s="113"/>
      <c r="MWA32" s="113"/>
      <c r="MWB32" s="113"/>
      <c r="MWC32" s="113"/>
      <c r="MWD32" s="113"/>
      <c r="MWE32" s="113"/>
      <c r="MWF32" s="113"/>
      <c r="MWG32" s="113"/>
      <c r="MWH32" s="113"/>
      <c r="MWI32" s="113"/>
      <c r="MWJ32" s="113"/>
      <c r="MWK32" s="113"/>
      <c r="MWL32" s="113"/>
      <c r="MWM32" s="113"/>
      <c r="MWN32" s="113"/>
      <c r="MWO32" s="113"/>
      <c r="MWP32" s="113"/>
      <c r="MWQ32" s="113"/>
      <c r="MWR32" s="113"/>
      <c r="MWS32" s="113"/>
      <c r="MWT32" s="113"/>
      <c r="MWU32" s="113"/>
      <c r="MWV32" s="113"/>
      <c r="MWW32" s="113"/>
      <c r="MWX32" s="113"/>
      <c r="MWY32" s="113"/>
      <c r="MWZ32" s="113"/>
      <c r="MXA32" s="113"/>
      <c r="MXB32" s="113"/>
      <c r="MXC32" s="113"/>
      <c r="MXD32" s="113"/>
      <c r="MXE32" s="113"/>
      <c r="MXF32" s="113"/>
      <c r="MXG32" s="113"/>
      <c r="MXH32" s="113"/>
      <c r="MXI32" s="113"/>
      <c r="MXJ32" s="113"/>
      <c r="MXK32" s="113"/>
      <c r="MXL32" s="113"/>
      <c r="MXM32" s="113"/>
      <c r="MXN32" s="113"/>
      <c r="MXO32" s="113"/>
      <c r="MXP32" s="113"/>
      <c r="MXQ32" s="113"/>
      <c r="MXR32" s="113"/>
      <c r="MXS32" s="113"/>
      <c r="MXT32" s="113"/>
      <c r="MXU32" s="113"/>
      <c r="MXV32" s="113"/>
      <c r="MXW32" s="113"/>
      <c r="MXX32" s="113"/>
      <c r="MXY32" s="113"/>
      <c r="MXZ32" s="113"/>
      <c r="MYA32" s="113"/>
      <c r="MYB32" s="113"/>
      <c r="MYC32" s="113"/>
      <c r="MYD32" s="113"/>
      <c r="MYE32" s="113"/>
      <c r="MYF32" s="113"/>
      <c r="MYG32" s="113"/>
      <c r="MYH32" s="113"/>
      <c r="MYI32" s="113"/>
      <c r="MYJ32" s="113"/>
      <c r="MYK32" s="113"/>
      <c r="MYL32" s="113"/>
      <c r="MYM32" s="113"/>
      <c r="MYN32" s="113"/>
      <c r="MYO32" s="113"/>
      <c r="MYP32" s="113"/>
      <c r="MYQ32" s="113"/>
      <c r="MYR32" s="113"/>
      <c r="MYS32" s="113"/>
      <c r="MYT32" s="113"/>
      <c r="MYU32" s="113"/>
      <c r="MYV32" s="113"/>
      <c r="MYW32" s="113"/>
      <c r="MYX32" s="113"/>
      <c r="MYY32" s="113"/>
      <c r="MYZ32" s="113"/>
      <c r="MZA32" s="113"/>
      <c r="MZB32" s="113"/>
      <c r="MZC32" s="113"/>
      <c r="MZD32" s="113"/>
      <c r="MZE32" s="113"/>
      <c r="MZF32" s="113"/>
      <c r="MZG32" s="113"/>
      <c r="MZH32" s="113"/>
      <c r="MZI32" s="113"/>
      <c r="MZJ32" s="113"/>
      <c r="MZK32" s="113"/>
      <c r="MZL32" s="113"/>
      <c r="MZM32" s="113"/>
      <c r="MZN32" s="113"/>
      <c r="MZO32" s="113"/>
      <c r="MZP32" s="113"/>
      <c r="MZQ32" s="113"/>
      <c r="MZR32" s="113"/>
      <c r="MZS32" s="113"/>
      <c r="MZT32" s="113"/>
      <c r="MZU32" s="113"/>
      <c r="MZV32" s="113"/>
      <c r="MZW32" s="113"/>
      <c r="MZX32" s="113"/>
      <c r="MZY32" s="113"/>
      <c r="MZZ32" s="113"/>
      <c r="NAA32" s="113"/>
      <c r="NAB32" s="113"/>
      <c r="NAC32" s="113"/>
      <c r="NAD32" s="113"/>
      <c r="NAE32" s="113"/>
      <c r="NAF32" s="113"/>
      <c r="NAG32" s="113"/>
      <c r="NAH32" s="113"/>
      <c r="NAI32" s="113"/>
      <c r="NAJ32" s="113"/>
      <c r="NAK32" s="113"/>
      <c r="NAL32" s="113"/>
      <c r="NAM32" s="113"/>
      <c r="NAN32" s="113"/>
      <c r="NAO32" s="113"/>
      <c r="NAP32" s="113"/>
      <c r="NAQ32" s="113"/>
      <c r="NAR32" s="113"/>
      <c r="NAS32" s="113"/>
      <c r="NAT32" s="113"/>
      <c r="NAU32" s="113"/>
      <c r="NAV32" s="113"/>
      <c r="NAW32" s="113"/>
      <c r="NAX32" s="113"/>
      <c r="NAY32" s="113"/>
      <c r="NAZ32" s="113"/>
      <c r="NBA32" s="113"/>
      <c r="NBB32" s="113"/>
      <c r="NBC32" s="113"/>
      <c r="NBD32" s="113"/>
      <c r="NBE32" s="113"/>
      <c r="NBF32" s="113"/>
      <c r="NBG32" s="113"/>
      <c r="NBH32" s="113"/>
      <c r="NBI32" s="113"/>
      <c r="NBJ32" s="113"/>
      <c r="NBK32" s="113"/>
      <c r="NBL32" s="113"/>
      <c r="NBM32" s="113"/>
      <c r="NBN32" s="113"/>
      <c r="NBO32" s="113"/>
      <c r="NBP32" s="113"/>
      <c r="NBQ32" s="113"/>
      <c r="NBR32" s="113"/>
      <c r="NBS32" s="113"/>
      <c r="NBT32" s="113"/>
      <c r="NBU32" s="113"/>
      <c r="NBV32" s="113"/>
      <c r="NBW32" s="113"/>
      <c r="NBX32" s="113"/>
      <c r="NBY32" s="113"/>
      <c r="NBZ32" s="113"/>
      <c r="NCA32" s="113"/>
      <c r="NCB32" s="113"/>
      <c r="NCC32" s="113"/>
      <c r="NCD32" s="113"/>
      <c r="NCE32" s="113"/>
      <c r="NCF32" s="113"/>
      <c r="NCG32" s="113"/>
      <c r="NCH32" s="113"/>
      <c r="NCI32" s="113"/>
      <c r="NCJ32" s="113"/>
      <c r="NCK32" s="113"/>
      <c r="NCL32" s="113"/>
      <c r="NCM32" s="113"/>
      <c r="NCN32" s="113"/>
      <c r="NCO32" s="113"/>
      <c r="NCP32" s="113"/>
      <c r="NCQ32" s="113"/>
      <c r="NCR32" s="113"/>
      <c r="NCS32" s="113"/>
      <c r="NCT32" s="113"/>
      <c r="NCU32" s="113"/>
      <c r="NCV32" s="113"/>
      <c r="NCW32" s="113"/>
      <c r="NCX32" s="113"/>
      <c r="NCY32" s="113"/>
      <c r="NCZ32" s="113"/>
      <c r="NDA32" s="113"/>
      <c r="NDB32" s="113"/>
      <c r="NDC32" s="113"/>
      <c r="NDD32" s="113"/>
      <c r="NDE32" s="113"/>
      <c r="NDF32" s="113"/>
      <c r="NDG32" s="113"/>
      <c r="NDH32" s="113"/>
      <c r="NDI32" s="113"/>
      <c r="NDJ32" s="113"/>
      <c r="NDK32" s="113"/>
      <c r="NDL32" s="113"/>
      <c r="NDM32" s="113"/>
      <c r="NDN32" s="113"/>
      <c r="NDO32" s="113"/>
      <c r="NDP32" s="113"/>
      <c r="NDQ32" s="113"/>
      <c r="NDR32" s="113"/>
      <c r="NDS32" s="113"/>
      <c r="NDT32" s="113"/>
      <c r="NDU32" s="113"/>
      <c r="NDV32" s="113"/>
      <c r="NDW32" s="113"/>
      <c r="NDX32" s="113"/>
      <c r="NDY32" s="113"/>
      <c r="NDZ32" s="113"/>
      <c r="NEA32" s="113"/>
      <c r="NEB32" s="113"/>
      <c r="NEC32" s="113"/>
      <c r="NED32" s="113"/>
      <c r="NEE32" s="113"/>
      <c r="NEF32" s="113"/>
      <c r="NEG32" s="113"/>
      <c r="NEH32" s="113"/>
      <c r="NEI32" s="113"/>
      <c r="NEJ32" s="113"/>
      <c r="NEK32" s="113"/>
      <c r="NEL32" s="113"/>
      <c r="NEM32" s="113"/>
      <c r="NEN32" s="113"/>
      <c r="NEO32" s="113"/>
      <c r="NEP32" s="113"/>
      <c r="NEQ32" s="113"/>
      <c r="NER32" s="113"/>
      <c r="NES32" s="113"/>
      <c r="NET32" s="113"/>
      <c r="NEU32" s="113"/>
      <c r="NEV32" s="113"/>
      <c r="NEW32" s="113"/>
      <c r="NEX32" s="113"/>
      <c r="NEY32" s="113"/>
      <c r="NEZ32" s="113"/>
      <c r="NFA32" s="113"/>
      <c r="NFB32" s="113"/>
      <c r="NFC32" s="113"/>
      <c r="NFD32" s="113"/>
      <c r="NFE32" s="113"/>
      <c r="NFF32" s="113"/>
      <c r="NFG32" s="113"/>
      <c r="NFH32" s="113"/>
      <c r="NFI32" s="113"/>
      <c r="NFJ32" s="113"/>
      <c r="NFK32" s="113"/>
      <c r="NFL32" s="113"/>
      <c r="NFM32" s="113"/>
      <c r="NFN32" s="113"/>
      <c r="NFO32" s="113"/>
      <c r="NFP32" s="113"/>
      <c r="NFQ32" s="113"/>
      <c r="NFR32" s="113"/>
      <c r="NFS32" s="113"/>
      <c r="NFT32" s="113"/>
      <c r="NFU32" s="113"/>
      <c r="NFV32" s="113"/>
      <c r="NFW32" s="113"/>
      <c r="NFX32" s="113"/>
      <c r="NFY32" s="113"/>
      <c r="NFZ32" s="113"/>
      <c r="NGA32" s="113"/>
      <c r="NGB32" s="113"/>
      <c r="NGC32" s="113"/>
      <c r="NGD32" s="113"/>
      <c r="NGE32" s="113"/>
      <c r="NGF32" s="113"/>
      <c r="NGG32" s="113"/>
      <c r="NGH32" s="113"/>
      <c r="NGI32" s="113"/>
      <c r="NGJ32" s="113"/>
      <c r="NGK32" s="113"/>
      <c r="NGL32" s="113"/>
      <c r="NGM32" s="113"/>
      <c r="NGN32" s="113"/>
      <c r="NGO32" s="113"/>
      <c r="NGP32" s="113"/>
      <c r="NGQ32" s="113"/>
      <c r="NGR32" s="113"/>
      <c r="NGS32" s="113"/>
      <c r="NGT32" s="113"/>
      <c r="NGU32" s="113"/>
      <c r="NGV32" s="113"/>
      <c r="NGW32" s="113"/>
      <c r="NGX32" s="113"/>
      <c r="NGY32" s="113"/>
      <c r="NGZ32" s="113"/>
      <c r="NHA32" s="113"/>
      <c r="NHB32" s="113"/>
      <c r="NHC32" s="113"/>
      <c r="NHD32" s="113"/>
      <c r="NHE32" s="113"/>
      <c r="NHF32" s="113"/>
      <c r="NHG32" s="113"/>
      <c r="NHH32" s="113"/>
      <c r="NHI32" s="113"/>
      <c r="NHJ32" s="113"/>
      <c r="NHK32" s="113"/>
      <c r="NHL32" s="113"/>
      <c r="NHM32" s="113"/>
      <c r="NHN32" s="113"/>
      <c r="NHO32" s="113"/>
      <c r="NHP32" s="113"/>
      <c r="NHQ32" s="113"/>
      <c r="NHR32" s="113"/>
      <c r="NHS32" s="113"/>
      <c r="NHT32" s="113"/>
      <c r="NHU32" s="113"/>
      <c r="NHV32" s="113"/>
      <c r="NHW32" s="113"/>
      <c r="NHX32" s="113"/>
      <c r="NHY32" s="113"/>
      <c r="NHZ32" s="113"/>
      <c r="NIA32" s="113"/>
      <c r="NIB32" s="113"/>
      <c r="NIC32" s="113"/>
      <c r="NID32" s="113"/>
      <c r="NIE32" s="113"/>
      <c r="NIF32" s="113"/>
      <c r="NIG32" s="113"/>
      <c r="NIH32" s="113"/>
      <c r="NII32" s="113"/>
      <c r="NIJ32" s="113"/>
      <c r="NIK32" s="113"/>
      <c r="NIL32" s="113"/>
      <c r="NIM32" s="113"/>
      <c r="NIN32" s="113"/>
      <c r="NIO32" s="113"/>
      <c r="NIP32" s="113"/>
      <c r="NIQ32" s="113"/>
      <c r="NIR32" s="113"/>
      <c r="NIS32" s="113"/>
      <c r="NIT32" s="113"/>
      <c r="NIU32" s="113"/>
      <c r="NIV32" s="113"/>
      <c r="NIW32" s="113"/>
      <c r="NIX32" s="113"/>
      <c r="NIY32" s="113"/>
      <c r="NIZ32" s="113"/>
      <c r="NJA32" s="113"/>
      <c r="NJB32" s="113"/>
      <c r="NJC32" s="113"/>
      <c r="NJD32" s="113"/>
      <c r="NJE32" s="113"/>
      <c r="NJF32" s="113"/>
      <c r="NJG32" s="113"/>
      <c r="NJH32" s="113"/>
      <c r="NJI32" s="113"/>
      <c r="NJJ32" s="113"/>
      <c r="NJK32" s="113"/>
      <c r="NJL32" s="113"/>
      <c r="NJM32" s="113"/>
      <c r="NJN32" s="113"/>
      <c r="NJO32" s="113"/>
      <c r="NJP32" s="113"/>
      <c r="NJQ32" s="113"/>
      <c r="NJR32" s="113"/>
      <c r="NJS32" s="113"/>
      <c r="NJT32" s="113"/>
      <c r="NJU32" s="113"/>
      <c r="NJV32" s="113"/>
      <c r="NJW32" s="113"/>
      <c r="NJX32" s="113"/>
      <c r="NJY32" s="113"/>
      <c r="NJZ32" s="113"/>
      <c r="NKA32" s="113"/>
      <c r="NKB32" s="113"/>
      <c r="NKC32" s="113"/>
      <c r="NKD32" s="113"/>
      <c r="NKE32" s="113"/>
      <c r="NKF32" s="113"/>
      <c r="NKG32" s="113"/>
      <c r="NKH32" s="113"/>
      <c r="NKI32" s="113"/>
      <c r="NKJ32" s="113"/>
      <c r="NKK32" s="113"/>
      <c r="NKL32" s="113"/>
      <c r="NKM32" s="113"/>
      <c r="NKN32" s="113"/>
      <c r="NKO32" s="113"/>
      <c r="NKP32" s="113"/>
      <c r="NKQ32" s="113"/>
      <c r="NKR32" s="113"/>
      <c r="NKS32" s="113"/>
      <c r="NKT32" s="113"/>
      <c r="NKU32" s="113"/>
      <c r="NKV32" s="113"/>
      <c r="NKW32" s="113"/>
      <c r="NKX32" s="113"/>
      <c r="NKY32" s="113"/>
      <c r="NKZ32" s="113"/>
      <c r="NLA32" s="113"/>
      <c r="NLB32" s="113"/>
      <c r="NLC32" s="113"/>
      <c r="NLD32" s="113"/>
      <c r="NLE32" s="113"/>
      <c r="NLF32" s="113"/>
      <c r="NLG32" s="113"/>
      <c r="NLH32" s="113"/>
      <c r="NLI32" s="113"/>
      <c r="NLJ32" s="113"/>
      <c r="NLK32" s="113"/>
      <c r="NLL32" s="113"/>
      <c r="NLM32" s="113"/>
      <c r="NLN32" s="113"/>
      <c r="NLO32" s="113"/>
      <c r="NLP32" s="113"/>
      <c r="NLQ32" s="113"/>
      <c r="NLR32" s="113"/>
      <c r="NLS32" s="113"/>
      <c r="NLT32" s="113"/>
      <c r="NLU32" s="113"/>
      <c r="NLV32" s="113"/>
      <c r="NLW32" s="113"/>
      <c r="NLX32" s="113"/>
      <c r="NLY32" s="113"/>
      <c r="NLZ32" s="113"/>
      <c r="NMA32" s="113"/>
      <c r="NMB32" s="113"/>
      <c r="NMC32" s="113"/>
      <c r="NMD32" s="113"/>
      <c r="NME32" s="113"/>
      <c r="NMF32" s="113"/>
      <c r="NMG32" s="113"/>
      <c r="NMH32" s="113"/>
      <c r="NMI32" s="113"/>
      <c r="NMJ32" s="113"/>
      <c r="NMK32" s="113"/>
      <c r="NML32" s="113"/>
      <c r="NMM32" s="113"/>
      <c r="NMN32" s="113"/>
      <c r="NMO32" s="113"/>
      <c r="NMP32" s="113"/>
      <c r="NMQ32" s="113"/>
      <c r="NMR32" s="113"/>
      <c r="NMS32" s="113"/>
      <c r="NMT32" s="113"/>
      <c r="NMU32" s="113"/>
      <c r="NMV32" s="113"/>
      <c r="NMW32" s="113"/>
      <c r="NMX32" s="113"/>
      <c r="NMY32" s="113"/>
      <c r="NMZ32" s="113"/>
      <c r="NNA32" s="113"/>
      <c r="NNB32" s="113"/>
      <c r="NNC32" s="113"/>
      <c r="NND32" s="113"/>
      <c r="NNE32" s="113"/>
      <c r="NNF32" s="113"/>
      <c r="NNG32" s="113"/>
      <c r="NNH32" s="113"/>
      <c r="NNI32" s="113"/>
      <c r="NNJ32" s="113"/>
      <c r="NNK32" s="113"/>
      <c r="NNL32" s="113"/>
      <c r="NNM32" s="113"/>
      <c r="NNN32" s="113"/>
      <c r="NNO32" s="113"/>
      <c r="NNP32" s="113"/>
      <c r="NNQ32" s="113"/>
      <c r="NNR32" s="113"/>
      <c r="NNS32" s="113"/>
      <c r="NNT32" s="113"/>
      <c r="NNU32" s="113"/>
      <c r="NNV32" s="113"/>
      <c r="NNW32" s="113"/>
      <c r="NNX32" s="113"/>
      <c r="NNY32" s="113"/>
      <c r="NNZ32" s="113"/>
      <c r="NOA32" s="113"/>
      <c r="NOB32" s="113"/>
      <c r="NOC32" s="113"/>
      <c r="NOD32" s="113"/>
      <c r="NOE32" s="113"/>
      <c r="NOF32" s="113"/>
      <c r="NOG32" s="113"/>
      <c r="NOH32" s="113"/>
      <c r="NOI32" s="113"/>
      <c r="NOJ32" s="113"/>
      <c r="NOK32" s="113"/>
      <c r="NOL32" s="113"/>
      <c r="NOM32" s="113"/>
      <c r="NON32" s="113"/>
      <c r="NOO32" s="113"/>
      <c r="NOP32" s="113"/>
      <c r="NOQ32" s="113"/>
      <c r="NOR32" s="113"/>
      <c r="NOS32" s="113"/>
      <c r="NOT32" s="113"/>
      <c r="NOU32" s="113"/>
      <c r="NOV32" s="113"/>
      <c r="NOW32" s="113"/>
      <c r="NOX32" s="113"/>
      <c r="NOY32" s="113"/>
      <c r="NOZ32" s="113"/>
      <c r="NPA32" s="113"/>
      <c r="NPB32" s="113"/>
      <c r="NPC32" s="113"/>
      <c r="NPD32" s="113"/>
      <c r="NPE32" s="113"/>
      <c r="NPF32" s="113"/>
      <c r="NPG32" s="113"/>
      <c r="NPH32" s="113"/>
      <c r="NPI32" s="113"/>
      <c r="NPJ32" s="113"/>
      <c r="NPK32" s="113"/>
      <c r="NPL32" s="113"/>
      <c r="NPM32" s="113"/>
      <c r="NPN32" s="113"/>
      <c r="NPO32" s="113"/>
      <c r="NPP32" s="113"/>
      <c r="NPQ32" s="113"/>
      <c r="NPR32" s="113"/>
      <c r="NPS32" s="113"/>
      <c r="NPT32" s="113"/>
      <c r="NPU32" s="113"/>
      <c r="NPV32" s="113"/>
      <c r="NPW32" s="113"/>
      <c r="NPX32" s="113"/>
      <c r="NPY32" s="113"/>
      <c r="NPZ32" s="113"/>
      <c r="NQA32" s="113"/>
      <c r="NQB32" s="113"/>
      <c r="NQC32" s="113"/>
      <c r="NQD32" s="113"/>
      <c r="NQE32" s="113"/>
      <c r="NQF32" s="113"/>
      <c r="NQG32" s="113"/>
      <c r="NQH32" s="113"/>
      <c r="NQI32" s="113"/>
      <c r="NQJ32" s="113"/>
      <c r="NQK32" s="113"/>
      <c r="NQL32" s="113"/>
      <c r="NQM32" s="113"/>
      <c r="NQN32" s="113"/>
      <c r="NQO32" s="113"/>
      <c r="NQP32" s="113"/>
      <c r="NQQ32" s="113"/>
      <c r="NQR32" s="113"/>
      <c r="NQS32" s="113"/>
      <c r="NQT32" s="113"/>
      <c r="NQU32" s="113"/>
      <c r="NQV32" s="113"/>
      <c r="NQW32" s="113"/>
      <c r="NQX32" s="113"/>
      <c r="NQY32" s="113"/>
      <c r="NQZ32" s="113"/>
      <c r="NRA32" s="113"/>
      <c r="NRB32" s="113"/>
      <c r="NRC32" s="113"/>
      <c r="NRD32" s="113"/>
      <c r="NRE32" s="113"/>
      <c r="NRF32" s="113"/>
      <c r="NRG32" s="113"/>
      <c r="NRH32" s="113"/>
      <c r="NRI32" s="113"/>
      <c r="NRJ32" s="113"/>
      <c r="NRK32" s="113"/>
      <c r="NRL32" s="113"/>
      <c r="NRM32" s="113"/>
      <c r="NRN32" s="113"/>
      <c r="NRO32" s="113"/>
      <c r="NRP32" s="113"/>
      <c r="NRQ32" s="113"/>
      <c r="NRR32" s="113"/>
      <c r="NRS32" s="113"/>
      <c r="NRT32" s="113"/>
      <c r="NRU32" s="113"/>
      <c r="NRV32" s="113"/>
      <c r="NRW32" s="113"/>
      <c r="NRX32" s="113"/>
      <c r="NRY32" s="113"/>
      <c r="NRZ32" s="113"/>
      <c r="NSA32" s="113"/>
      <c r="NSB32" s="113"/>
      <c r="NSC32" s="113"/>
      <c r="NSD32" s="113"/>
      <c r="NSE32" s="113"/>
      <c r="NSF32" s="113"/>
      <c r="NSG32" s="113"/>
      <c r="NSH32" s="113"/>
      <c r="NSI32" s="113"/>
      <c r="NSJ32" s="113"/>
      <c r="NSK32" s="113"/>
      <c r="NSL32" s="113"/>
      <c r="NSM32" s="113"/>
      <c r="NSN32" s="113"/>
      <c r="NSO32" s="113"/>
      <c r="NSP32" s="113"/>
      <c r="NSQ32" s="113"/>
      <c r="NSR32" s="113"/>
      <c r="NSS32" s="113"/>
      <c r="NST32" s="113"/>
      <c r="NSU32" s="113"/>
      <c r="NSV32" s="113"/>
      <c r="NSW32" s="113"/>
      <c r="NSX32" s="113"/>
      <c r="NSY32" s="113"/>
      <c r="NSZ32" s="113"/>
      <c r="NTA32" s="113"/>
      <c r="NTB32" s="113"/>
      <c r="NTC32" s="113"/>
      <c r="NTD32" s="113"/>
      <c r="NTE32" s="113"/>
      <c r="NTF32" s="113"/>
      <c r="NTG32" s="113"/>
      <c r="NTH32" s="113"/>
      <c r="NTI32" s="113"/>
      <c r="NTJ32" s="113"/>
      <c r="NTK32" s="113"/>
      <c r="NTL32" s="113"/>
      <c r="NTM32" s="113"/>
      <c r="NTN32" s="113"/>
      <c r="NTO32" s="113"/>
      <c r="NTP32" s="113"/>
      <c r="NTQ32" s="113"/>
      <c r="NTR32" s="113"/>
      <c r="NTS32" s="113"/>
      <c r="NTT32" s="113"/>
      <c r="NTU32" s="113"/>
      <c r="NTV32" s="113"/>
      <c r="NTW32" s="113"/>
      <c r="NTX32" s="113"/>
      <c r="NTY32" s="113"/>
      <c r="NTZ32" s="113"/>
      <c r="NUA32" s="113"/>
      <c r="NUB32" s="113"/>
      <c r="NUC32" s="113"/>
      <c r="NUD32" s="113"/>
      <c r="NUE32" s="113"/>
      <c r="NUF32" s="113"/>
      <c r="NUG32" s="113"/>
      <c r="NUH32" s="113"/>
      <c r="NUI32" s="113"/>
      <c r="NUJ32" s="113"/>
      <c r="NUK32" s="113"/>
      <c r="NUL32" s="113"/>
      <c r="NUM32" s="113"/>
      <c r="NUN32" s="113"/>
      <c r="NUO32" s="113"/>
      <c r="NUP32" s="113"/>
      <c r="NUQ32" s="113"/>
      <c r="NUR32" s="113"/>
      <c r="NUS32" s="113"/>
      <c r="NUT32" s="113"/>
      <c r="NUU32" s="113"/>
      <c r="NUV32" s="113"/>
      <c r="NUW32" s="113"/>
      <c r="NUX32" s="113"/>
      <c r="NUY32" s="113"/>
      <c r="NUZ32" s="113"/>
      <c r="NVA32" s="113"/>
      <c r="NVB32" s="113"/>
      <c r="NVC32" s="113"/>
      <c r="NVD32" s="113"/>
      <c r="NVE32" s="113"/>
      <c r="NVF32" s="113"/>
      <c r="NVG32" s="113"/>
      <c r="NVH32" s="113"/>
      <c r="NVI32" s="113"/>
      <c r="NVJ32" s="113"/>
      <c r="NVK32" s="113"/>
      <c r="NVL32" s="113"/>
      <c r="NVM32" s="113"/>
      <c r="NVN32" s="113"/>
      <c r="NVO32" s="113"/>
      <c r="NVP32" s="113"/>
      <c r="NVQ32" s="113"/>
      <c r="NVR32" s="113"/>
      <c r="NVS32" s="113"/>
      <c r="NVT32" s="113"/>
      <c r="NVU32" s="113"/>
      <c r="NVV32" s="113"/>
      <c r="NVW32" s="113"/>
      <c r="NVX32" s="113"/>
      <c r="NVY32" s="113"/>
      <c r="NVZ32" s="113"/>
      <c r="NWA32" s="113"/>
      <c r="NWB32" s="113"/>
      <c r="NWC32" s="113"/>
      <c r="NWD32" s="113"/>
      <c r="NWE32" s="113"/>
      <c r="NWF32" s="113"/>
      <c r="NWG32" s="113"/>
      <c r="NWH32" s="113"/>
      <c r="NWI32" s="113"/>
      <c r="NWJ32" s="113"/>
      <c r="NWK32" s="113"/>
      <c r="NWL32" s="113"/>
      <c r="NWM32" s="113"/>
      <c r="NWN32" s="113"/>
      <c r="NWO32" s="113"/>
      <c r="NWP32" s="113"/>
      <c r="NWQ32" s="113"/>
      <c r="NWR32" s="113"/>
      <c r="NWS32" s="113"/>
      <c r="NWT32" s="113"/>
      <c r="NWU32" s="113"/>
      <c r="NWV32" s="113"/>
      <c r="NWW32" s="113"/>
      <c r="NWX32" s="113"/>
      <c r="NWY32" s="113"/>
      <c r="NWZ32" s="113"/>
      <c r="NXA32" s="113"/>
      <c r="NXB32" s="113"/>
      <c r="NXC32" s="113"/>
      <c r="NXD32" s="113"/>
      <c r="NXE32" s="113"/>
      <c r="NXF32" s="113"/>
      <c r="NXG32" s="113"/>
      <c r="NXH32" s="113"/>
      <c r="NXI32" s="113"/>
      <c r="NXJ32" s="113"/>
      <c r="NXK32" s="113"/>
      <c r="NXL32" s="113"/>
      <c r="NXM32" s="113"/>
      <c r="NXN32" s="113"/>
      <c r="NXO32" s="113"/>
      <c r="NXP32" s="113"/>
      <c r="NXQ32" s="113"/>
      <c r="NXR32" s="113"/>
      <c r="NXS32" s="113"/>
      <c r="NXT32" s="113"/>
      <c r="NXU32" s="113"/>
      <c r="NXV32" s="113"/>
      <c r="NXW32" s="113"/>
      <c r="NXX32" s="113"/>
      <c r="NXY32" s="113"/>
      <c r="NXZ32" s="113"/>
      <c r="NYA32" s="113"/>
      <c r="NYB32" s="113"/>
      <c r="NYC32" s="113"/>
      <c r="NYD32" s="113"/>
      <c r="NYE32" s="113"/>
      <c r="NYF32" s="113"/>
      <c r="NYG32" s="113"/>
      <c r="NYH32" s="113"/>
      <c r="NYI32" s="113"/>
      <c r="NYJ32" s="113"/>
      <c r="NYK32" s="113"/>
      <c r="NYL32" s="113"/>
      <c r="NYM32" s="113"/>
      <c r="NYN32" s="113"/>
      <c r="NYO32" s="113"/>
      <c r="NYP32" s="113"/>
      <c r="NYQ32" s="113"/>
      <c r="NYR32" s="113"/>
      <c r="NYS32" s="113"/>
      <c r="NYT32" s="113"/>
      <c r="NYU32" s="113"/>
      <c r="NYV32" s="113"/>
      <c r="NYW32" s="113"/>
      <c r="NYX32" s="113"/>
      <c r="NYY32" s="113"/>
      <c r="NYZ32" s="113"/>
      <c r="NZA32" s="113"/>
      <c r="NZB32" s="113"/>
      <c r="NZC32" s="113"/>
      <c r="NZD32" s="113"/>
      <c r="NZE32" s="113"/>
      <c r="NZF32" s="113"/>
      <c r="NZG32" s="113"/>
      <c r="NZH32" s="113"/>
      <c r="NZI32" s="113"/>
      <c r="NZJ32" s="113"/>
      <c r="NZK32" s="113"/>
      <c r="NZL32" s="113"/>
      <c r="NZM32" s="113"/>
      <c r="NZN32" s="113"/>
      <c r="NZO32" s="113"/>
      <c r="NZP32" s="113"/>
      <c r="NZQ32" s="113"/>
      <c r="NZR32" s="113"/>
      <c r="NZS32" s="113"/>
      <c r="NZT32" s="113"/>
      <c r="NZU32" s="113"/>
      <c r="NZV32" s="113"/>
      <c r="NZW32" s="113"/>
      <c r="NZX32" s="113"/>
      <c r="NZY32" s="113"/>
      <c r="NZZ32" s="113"/>
      <c r="OAA32" s="113"/>
      <c r="OAB32" s="113"/>
      <c r="OAC32" s="113"/>
      <c r="OAD32" s="113"/>
      <c r="OAE32" s="113"/>
      <c r="OAF32" s="113"/>
      <c r="OAG32" s="113"/>
      <c r="OAH32" s="113"/>
      <c r="OAI32" s="113"/>
      <c r="OAJ32" s="113"/>
      <c r="OAK32" s="113"/>
      <c r="OAL32" s="113"/>
      <c r="OAM32" s="113"/>
      <c r="OAN32" s="113"/>
      <c r="OAO32" s="113"/>
      <c r="OAP32" s="113"/>
      <c r="OAQ32" s="113"/>
      <c r="OAR32" s="113"/>
      <c r="OAS32" s="113"/>
      <c r="OAT32" s="113"/>
      <c r="OAU32" s="113"/>
      <c r="OAV32" s="113"/>
      <c r="OAW32" s="113"/>
      <c r="OAX32" s="113"/>
      <c r="OAY32" s="113"/>
      <c r="OAZ32" s="113"/>
      <c r="OBA32" s="113"/>
      <c r="OBB32" s="113"/>
      <c r="OBC32" s="113"/>
      <c r="OBD32" s="113"/>
      <c r="OBE32" s="113"/>
      <c r="OBF32" s="113"/>
      <c r="OBG32" s="113"/>
      <c r="OBH32" s="113"/>
      <c r="OBI32" s="113"/>
      <c r="OBJ32" s="113"/>
      <c r="OBK32" s="113"/>
      <c r="OBL32" s="113"/>
      <c r="OBM32" s="113"/>
      <c r="OBN32" s="113"/>
      <c r="OBO32" s="113"/>
      <c r="OBP32" s="113"/>
      <c r="OBQ32" s="113"/>
      <c r="OBR32" s="113"/>
      <c r="OBS32" s="113"/>
      <c r="OBT32" s="113"/>
      <c r="OBU32" s="113"/>
      <c r="OBV32" s="113"/>
      <c r="OBW32" s="113"/>
      <c r="OBX32" s="113"/>
      <c r="OBY32" s="113"/>
      <c r="OBZ32" s="113"/>
      <c r="OCA32" s="113"/>
      <c r="OCB32" s="113"/>
      <c r="OCC32" s="113"/>
      <c r="OCD32" s="113"/>
      <c r="OCE32" s="113"/>
      <c r="OCF32" s="113"/>
      <c r="OCG32" s="113"/>
      <c r="OCH32" s="113"/>
      <c r="OCI32" s="113"/>
      <c r="OCJ32" s="113"/>
      <c r="OCK32" s="113"/>
      <c r="OCL32" s="113"/>
      <c r="OCM32" s="113"/>
      <c r="OCN32" s="113"/>
      <c r="OCO32" s="113"/>
      <c r="OCP32" s="113"/>
      <c r="OCQ32" s="113"/>
      <c r="OCR32" s="113"/>
      <c r="OCS32" s="113"/>
      <c r="OCT32" s="113"/>
      <c r="OCU32" s="113"/>
      <c r="OCV32" s="113"/>
      <c r="OCW32" s="113"/>
      <c r="OCX32" s="113"/>
      <c r="OCY32" s="113"/>
      <c r="OCZ32" s="113"/>
      <c r="ODA32" s="113"/>
      <c r="ODB32" s="113"/>
      <c r="ODC32" s="113"/>
      <c r="ODD32" s="113"/>
      <c r="ODE32" s="113"/>
      <c r="ODF32" s="113"/>
      <c r="ODG32" s="113"/>
      <c r="ODH32" s="113"/>
      <c r="ODI32" s="113"/>
      <c r="ODJ32" s="113"/>
      <c r="ODK32" s="113"/>
      <c r="ODL32" s="113"/>
      <c r="ODM32" s="113"/>
      <c r="ODN32" s="113"/>
      <c r="ODO32" s="113"/>
      <c r="ODP32" s="113"/>
      <c r="ODQ32" s="113"/>
      <c r="ODR32" s="113"/>
      <c r="ODS32" s="113"/>
      <c r="ODT32" s="113"/>
      <c r="ODU32" s="113"/>
      <c r="ODV32" s="113"/>
      <c r="ODW32" s="113"/>
      <c r="ODX32" s="113"/>
      <c r="ODY32" s="113"/>
      <c r="ODZ32" s="113"/>
      <c r="OEA32" s="113"/>
      <c r="OEB32" s="113"/>
      <c r="OEC32" s="113"/>
      <c r="OED32" s="113"/>
      <c r="OEE32" s="113"/>
      <c r="OEF32" s="113"/>
      <c r="OEG32" s="113"/>
      <c r="OEH32" s="113"/>
      <c r="OEI32" s="113"/>
      <c r="OEJ32" s="113"/>
      <c r="OEK32" s="113"/>
      <c r="OEL32" s="113"/>
      <c r="OEM32" s="113"/>
      <c r="OEN32" s="113"/>
      <c r="OEO32" s="113"/>
      <c r="OEP32" s="113"/>
      <c r="OEQ32" s="113"/>
      <c r="OER32" s="113"/>
      <c r="OES32" s="113"/>
      <c r="OET32" s="113"/>
      <c r="OEU32" s="113"/>
      <c r="OEV32" s="113"/>
      <c r="OEW32" s="113"/>
      <c r="OEX32" s="113"/>
      <c r="OEY32" s="113"/>
      <c r="OEZ32" s="113"/>
      <c r="OFA32" s="113"/>
      <c r="OFB32" s="113"/>
      <c r="OFC32" s="113"/>
      <c r="OFD32" s="113"/>
      <c r="OFE32" s="113"/>
      <c r="OFF32" s="113"/>
      <c r="OFG32" s="113"/>
      <c r="OFH32" s="113"/>
      <c r="OFI32" s="113"/>
      <c r="OFJ32" s="113"/>
      <c r="OFK32" s="113"/>
      <c r="OFL32" s="113"/>
      <c r="OFM32" s="113"/>
      <c r="OFN32" s="113"/>
      <c r="OFO32" s="113"/>
      <c r="OFP32" s="113"/>
      <c r="OFQ32" s="113"/>
      <c r="OFR32" s="113"/>
      <c r="OFS32" s="113"/>
      <c r="OFT32" s="113"/>
      <c r="OFU32" s="113"/>
      <c r="OFV32" s="113"/>
      <c r="OFW32" s="113"/>
      <c r="OFX32" s="113"/>
      <c r="OFY32" s="113"/>
      <c r="OFZ32" s="113"/>
      <c r="OGA32" s="113"/>
      <c r="OGB32" s="113"/>
      <c r="OGC32" s="113"/>
      <c r="OGD32" s="113"/>
      <c r="OGE32" s="113"/>
      <c r="OGF32" s="113"/>
      <c r="OGG32" s="113"/>
      <c r="OGH32" s="113"/>
      <c r="OGI32" s="113"/>
      <c r="OGJ32" s="113"/>
      <c r="OGK32" s="113"/>
      <c r="OGL32" s="113"/>
      <c r="OGM32" s="113"/>
      <c r="OGN32" s="113"/>
      <c r="OGO32" s="113"/>
      <c r="OGP32" s="113"/>
      <c r="OGQ32" s="113"/>
      <c r="OGR32" s="113"/>
      <c r="OGS32" s="113"/>
      <c r="OGT32" s="113"/>
      <c r="OGU32" s="113"/>
      <c r="OGV32" s="113"/>
      <c r="OGW32" s="113"/>
      <c r="OGX32" s="113"/>
      <c r="OGY32" s="113"/>
      <c r="OGZ32" s="113"/>
      <c r="OHA32" s="113"/>
      <c r="OHB32" s="113"/>
      <c r="OHC32" s="113"/>
      <c r="OHD32" s="113"/>
      <c r="OHE32" s="113"/>
      <c r="OHF32" s="113"/>
      <c r="OHG32" s="113"/>
      <c r="OHH32" s="113"/>
      <c r="OHI32" s="113"/>
      <c r="OHJ32" s="113"/>
      <c r="OHK32" s="113"/>
      <c r="OHL32" s="113"/>
      <c r="OHM32" s="113"/>
      <c r="OHN32" s="113"/>
      <c r="OHO32" s="113"/>
      <c r="OHP32" s="113"/>
      <c r="OHQ32" s="113"/>
      <c r="OHR32" s="113"/>
      <c r="OHS32" s="113"/>
      <c r="OHT32" s="113"/>
      <c r="OHU32" s="113"/>
      <c r="OHV32" s="113"/>
      <c r="OHW32" s="113"/>
      <c r="OHX32" s="113"/>
      <c r="OHY32" s="113"/>
      <c r="OHZ32" s="113"/>
      <c r="OIA32" s="113"/>
      <c r="OIB32" s="113"/>
      <c r="OIC32" s="113"/>
      <c r="OID32" s="113"/>
      <c r="OIE32" s="113"/>
      <c r="OIF32" s="113"/>
      <c r="OIG32" s="113"/>
      <c r="OIH32" s="113"/>
      <c r="OII32" s="113"/>
      <c r="OIJ32" s="113"/>
      <c r="OIK32" s="113"/>
      <c r="OIL32" s="113"/>
      <c r="OIM32" s="113"/>
      <c r="OIN32" s="113"/>
      <c r="OIO32" s="113"/>
      <c r="OIP32" s="113"/>
      <c r="OIQ32" s="113"/>
      <c r="OIR32" s="113"/>
      <c r="OIS32" s="113"/>
      <c r="OIT32" s="113"/>
      <c r="OIU32" s="113"/>
      <c r="OIV32" s="113"/>
      <c r="OIW32" s="113"/>
      <c r="OIX32" s="113"/>
      <c r="OIY32" s="113"/>
      <c r="OIZ32" s="113"/>
      <c r="OJA32" s="113"/>
      <c r="OJB32" s="113"/>
      <c r="OJC32" s="113"/>
      <c r="OJD32" s="113"/>
      <c r="OJE32" s="113"/>
      <c r="OJF32" s="113"/>
      <c r="OJG32" s="113"/>
      <c r="OJH32" s="113"/>
      <c r="OJI32" s="113"/>
      <c r="OJJ32" s="113"/>
      <c r="OJK32" s="113"/>
      <c r="OJL32" s="113"/>
      <c r="OJM32" s="113"/>
      <c r="OJN32" s="113"/>
      <c r="OJO32" s="113"/>
      <c r="OJP32" s="113"/>
      <c r="OJQ32" s="113"/>
      <c r="OJR32" s="113"/>
      <c r="OJS32" s="113"/>
      <c r="OJT32" s="113"/>
      <c r="OJU32" s="113"/>
      <c r="OJV32" s="113"/>
      <c r="OJW32" s="113"/>
      <c r="OJX32" s="113"/>
      <c r="OJY32" s="113"/>
      <c r="OJZ32" s="113"/>
      <c r="OKA32" s="113"/>
      <c r="OKB32" s="113"/>
      <c r="OKC32" s="113"/>
      <c r="OKD32" s="113"/>
      <c r="OKE32" s="113"/>
      <c r="OKF32" s="113"/>
      <c r="OKG32" s="113"/>
      <c r="OKH32" s="113"/>
      <c r="OKI32" s="113"/>
      <c r="OKJ32" s="113"/>
      <c r="OKK32" s="113"/>
      <c r="OKL32" s="113"/>
      <c r="OKM32" s="113"/>
      <c r="OKN32" s="113"/>
      <c r="OKO32" s="113"/>
      <c r="OKP32" s="113"/>
      <c r="OKQ32" s="113"/>
      <c r="OKR32" s="113"/>
      <c r="OKS32" s="113"/>
      <c r="OKT32" s="113"/>
      <c r="OKU32" s="113"/>
      <c r="OKV32" s="113"/>
      <c r="OKW32" s="113"/>
      <c r="OKX32" s="113"/>
      <c r="OKY32" s="113"/>
      <c r="OKZ32" s="113"/>
      <c r="OLA32" s="113"/>
      <c r="OLB32" s="113"/>
      <c r="OLC32" s="113"/>
      <c r="OLD32" s="113"/>
      <c r="OLE32" s="113"/>
      <c r="OLF32" s="113"/>
      <c r="OLG32" s="113"/>
      <c r="OLH32" s="113"/>
      <c r="OLI32" s="113"/>
      <c r="OLJ32" s="113"/>
      <c r="OLK32" s="113"/>
      <c r="OLL32" s="113"/>
      <c r="OLM32" s="113"/>
      <c r="OLN32" s="113"/>
      <c r="OLO32" s="113"/>
      <c r="OLP32" s="113"/>
      <c r="OLQ32" s="113"/>
      <c r="OLR32" s="113"/>
      <c r="OLS32" s="113"/>
      <c r="OLT32" s="113"/>
      <c r="OLU32" s="113"/>
      <c r="OLV32" s="113"/>
      <c r="OLW32" s="113"/>
      <c r="OLX32" s="113"/>
      <c r="OLY32" s="113"/>
      <c r="OLZ32" s="113"/>
      <c r="OMA32" s="113"/>
      <c r="OMB32" s="113"/>
      <c r="OMC32" s="113"/>
      <c r="OMD32" s="113"/>
      <c r="OME32" s="113"/>
      <c r="OMF32" s="113"/>
      <c r="OMG32" s="113"/>
      <c r="OMH32" s="113"/>
      <c r="OMI32" s="113"/>
      <c r="OMJ32" s="113"/>
      <c r="OMK32" s="113"/>
      <c r="OML32" s="113"/>
      <c r="OMM32" s="113"/>
      <c r="OMN32" s="113"/>
      <c r="OMO32" s="113"/>
      <c r="OMP32" s="113"/>
      <c r="OMQ32" s="113"/>
      <c r="OMR32" s="113"/>
      <c r="OMS32" s="113"/>
      <c r="OMT32" s="113"/>
      <c r="OMU32" s="113"/>
      <c r="OMV32" s="113"/>
      <c r="OMW32" s="113"/>
      <c r="OMX32" s="113"/>
      <c r="OMY32" s="113"/>
      <c r="OMZ32" s="113"/>
      <c r="ONA32" s="113"/>
      <c r="ONB32" s="113"/>
      <c r="ONC32" s="113"/>
      <c r="OND32" s="113"/>
      <c r="ONE32" s="113"/>
      <c r="ONF32" s="113"/>
      <c r="ONG32" s="113"/>
      <c r="ONH32" s="113"/>
      <c r="ONI32" s="113"/>
      <c r="ONJ32" s="113"/>
      <c r="ONK32" s="113"/>
      <c r="ONL32" s="113"/>
      <c r="ONM32" s="113"/>
      <c r="ONN32" s="113"/>
      <c r="ONO32" s="113"/>
      <c r="ONP32" s="113"/>
      <c r="ONQ32" s="113"/>
      <c r="ONR32" s="113"/>
      <c r="ONS32" s="113"/>
      <c r="ONT32" s="113"/>
      <c r="ONU32" s="113"/>
      <c r="ONV32" s="113"/>
      <c r="ONW32" s="113"/>
      <c r="ONX32" s="113"/>
      <c r="ONY32" s="113"/>
      <c r="ONZ32" s="113"/>
      <c r="OOA32" s="113"/>
      <c r="OOB32" s="113"/>
      <c r="OOC32" s="113"/>
      <c r="OOD32" s="113"/>
      <c r="OOE32" s="113"/>
      <c r="OOF32" s="113"/>
      <c r="OOG32" s="113"/>
      <c r="OOH32" s="113"/>
      <c r="OOI32" s="113"/>
      <c r="OOJ32" s="113"/>
      <c r="OOK32" s="113"/>
      <c r="OOL32" s="113"/>
      <c r="OOM32" s="113"/>
      <c r="OON32" s="113"/>
      <c r="OOO32" s="113"/>
      <c r="OOP32" s="113"/>
      <c r="OOQ32" s="113"/>
      <c r="OOR32" s="113"/>
      <c r="OOS32" s="113"/>
      <c r="OOT32" s="113"/>
      <c r="OOU32" s="113"/>
      <c r="OOV32" s="113"/>
      <c r="OOW32" s="113"/>
      <c r="OOX32" s="113"/>
      <c r="OOY32" s="113"/>
      <c r="OOZ32" s="113"/>
      <c r="OPA32" s="113"/>
      <c r="OPB32" s="113"/>
      <c r="OPC32" s="113"/>
      <c r="OPD32" s="113"/>
      <c r="OPE32" s="113"/>
      <c r="OPF32" s="113"/>
      <c r="OPG32" s="113"/>
      <c r="OPH32" s="113"/>
      <c r="OPI32" s="113"/>
      <c r="OPJ32" s="113"/>
      <c r="OPK32" s="113"/>
      <c r="OPL32" s="113"/>
      <c r="OPM32" s="113"/>
      <c r="OPN32" s="113"/>
      <c r="OPO32" s="113"/>
      <c r="OPP32" s="113"/>
      <c r="OPQ32" s="113"/>
      <c r="OPR32" s="113"/>
      <c r="OPS32" s="113"/>
      <c r="OPT32" s="113"/>
      <c r="OPU32" s="113"/>
      <c r="OPV32" s="113"/>
      <c r="OPW32" s="113"/>
      <c r="OPX32" s="113"/>
      <c r="OPY32" s="113"/>
      <c r="OPZ32" s="113"/>
      <c r="OQA32" s="113"/>
      <c r="OQB32" s="113"/>
      <c r="OQC32" s="113"/>
      <c r="OQD32" s="113"/>
      <c r="OQE32" s="113"/>
      <c r="OQF32" s="113"/>
      <c r="OQG32" s="113"/>
      <c r="OQH32" s="113"/>
      <c r="OQI32" s="113"/>
      <c r="OQJ32" s="113"/>
      <c r="OQK32" s="113"/>
      <c r="OQL32" s="113"/>
      <c r="OQM32" s="113"/>
      <c r="OQN32" s="113"/>
      <c r="OQO32" s="113"/>
      <c r="OQP32" s="113"/>
      <c r="OQQ32" s="113"/>
      <c r="OQR32" s="113"/>
      <c r="OQS32" s="113"/>
      <c r="OQT32" s="113"/>
      <c r="OQU32" s="113"/>
      <c r="OQV32" s="113"/>
      <c r="OQW32" s="113"/>
      <c r="OQX32" s="113"/>
      <c r="OQY32" s="113"/>
      <c r="OQZ32" s="113"/>
      <c r="ORA32" s="113"/>
      <c r="ORB32" s="113"/>
      <c r="ORC32" s="113"/>
      <c r="ORD32" s="113"/>
      <c r="ORE32" s="113"/>
      <c r="ORF32" s="113"/>
      <c r="ORG32" s="113"/>
      <c r="ORH32" s="113"/>
      <c r="ORI32" s="113"/>
      <c r="ORJ32" s="113"/>
      <c r="ORK32" s="113"/>
      <c r="ORL32" s="113"/>
      <c r="ORM32" s="113"/>
      <c r="ORN32" s="113"/>
      <c r="ORO32" s="113"/>
      <c r="ORP32" s="113"/>
      <c r="ORQ32" s="113"/>
      <c r="ORR32" s="113"/>
      <c r="ORS32" s="113"/>
      <c r="ORT32" s="113"/>
      <c r="ORU32" s="113"/>
      <c r="ORV32" s="113"/>
      <c r="ORW32" s="113"/>
      <c r="ORX32" s="113"/>
      <c r="ORY32" s="113"/>
      <c r="ORZ32" s="113"/>
      <c r="OSA32" s="113"/>
      <c r="OSB32" s="113"/>
      <c r="OSC32" s="113"/>
      <c r="OSD32" s="113"/>
      <c r="OSE32" s="113"/>
      <c r="OSF32" s="113"/>
      <c r="OSG32" s="113"/>
      <c r="OSH32" s="113"/>
      <c r="OSI32" s="113"/>
      <c r="OSJ32" s="113"/>
      <c r="OSK32" s="113"/>
      <c r="OSL32" s="113"/>
      <c r="OSM32" s="113"/>
      <c r="OSN32" s="113"/>
      <c r="OSO32" s="113"/>
      <c r="OSP32" s="113"/>
      <c r="OSQ32" s="113"/>
      <c r="OSR32" s="113"/>
      <c r="OSS32" s="113"/>
      <c r="OST32" s="113"/>
      <c r="OSU32" s="113"/>
      <c r="OSV32" s="113"/>
      <c r="OSW32" s="113"/>
      <c r="OSX32" s="113"/>
      <c r="OSY32" s="113"/>
      <c r="OSZ32" s="113"/>
      <c r="OTA32" s="113"/>
      <c r="OTB32" s="113"/>
      <c r="OTC32" s="113"/>
      <c r="OTD32" s="113"/>
      <c r="OTE32" s="113"/>
      <c r="OTF32" s="113"/>
      <c r="OTG32" s="113"/>
      <c r="OTH32" s="113"/>
      <c r="OTI32" s="113"/>
      <c r="OTJ32" s="113"/>
      <c r="OTK32" s="113"/>
      <c r="OTL32" s="113"/>
      <c r="OTM32" s="113"/>
      <c r="OTN32" s="113"/>
      <c r="OTO32" s="113"/>
      <c r="OTP32" s="113"/>
      <c r="OTQ32" s="113"/>
      <c r="OTR32" s="113"/>
      <c r="OTS32" s="113"/>
      <c r="OTT32" s="113"/>
      <c r="OTU32" s="113"/>
      <c r="OTV32" s="113"/>
      <c r="OTW32" s="113"/>
      <c r="OTX32" s="113"/>
      <c r="OTY32" s="113"/>
      <c r="OTZ32" s="113"/>
      <c r="OUA32" s="113"/>
      <c r="OUB32" s="113"/>
      <c r="OUC32" s="113"/>
      <c r="OUD32" s="113"/>
      <c r="OUE32" s="113"/>
      <c r="OUF32" s="113"/>
      <c r="OUG32" s="113"/>
      <c r="OUH32" s="113"/>
      <c r="OUI32" s="113"/>
      <c r="OUJ32" s="113"/>
      <c r="OUK32" s="113"/>
      <c r="OUL32" s="113"/>
      <c r="OUM32" s="113"/>
      <c r="OUN32" s="113"/>
      <c r="OUO32" s="113"/>
      <c r="OUP32" s="113"/>
      <c r="OUQ32" s="113"/>
      <c r="OUR32" s="113"/>
      <c r="OUS32" s="113"/>
      <c r="OUT32" s="113"/>
      <c r="OUU32" s="113"/>
      <c r="OUV32" s="113"/>
      <c r="OUW32" s="113"/>
      <c r="OUX32" s="113"/>
      <c r="OUY32" s="113"/>
      <c r="OUZ32" s="113"/>
      <c r="OVA32" s="113"/>
      <c r="OVB32" s="113"/>
      <c r="OVC32" s="113"/>
      <c r="OVD32" s="113"/>
      <c r="OVE32" s="113"/>
      <c r="OVF32" s="113"/>
      <c r="OVG32" s="113"/>
      <c r="OVH32" s="113"/>
      <c r="OVI32" s="113"/>
      <c r="OVJ32" s="113"/>
      <c r="OVK32" s="113"/>
      <c r="OVL32" s="113"/>
      <c r="OVM32" s="113"/>
      <c r="OVN32" s="113"/>
      <c r="OVO32" s="113"/>
      <c r="OVP32" s="113"/>
      <c r="OVQ32" s="113"/>
      <c r="OVR32" s="113"/>
      <c r="OVS32" s="113"/>
      <c r="OVT32" s="113"/>
      <c r="OVU32" s="113"/>
      <c r="OVV32" s="113"/>
      <c r="OVW32" s="113"/>
      <c r="OVX32" s="113"/>
      <c r="OVY32" s="113"/>
      <c r="OVZ32" s="113"/>
      <c r="OWA32" s="113"/>
      <c r="OWB32" s="113"/>
      <c r="OWC32" s="113"/>
      <c r="OWD32" s="113"/>
      <c r="OWE32" s="113"/>
      <c r="OWF32" s="113"/>
      <c r="OWG32" s="113"/>
      <c r="OWH32" s="113"/>
      <c r="OWI32" s="113"/>
      <c r="OWJ32" s="113"/>
      <c r="OWK32" s="113"/>
      <c r="OWL32" s="113"/>
      <c r="OWM32" s="113"/>
      <c r="OWN32" s="113"/>
      <c r="OWO32" s="113"/>
      <c r="OWP32" s="113"/>
      <c r="OWQ32" s="113"/>
      <c r="OWR32" s="113"/>
      <c r="OWS32" s="113"/>
      <c r="OWT32" s="113"/>
      <c r="OWU32" s="113"/>
      <c r="OWV32" s="113"/>
      <c r="OWW32" s="113"/>
      <c r="OWX32" s="113"/>
      <c r="OWY32" s="113"/>
      <c r="OWZ32" s="113"/>
      <c r="OXA32" s="113"/>
      <c r="OXB32" s="113"/>
      <c r="OXC32" s="113"/>
      <c r="OXD32" s="113"/>
      <c r="OXE32" s="113"/>
      <c r="OXF32" s="113"/>
      <c r="OXG32" s="113"/>
      <c r="OXH32" s="113"/>
      <c r="OXI32" s="113"/>
      <c r="OXJ32" s="113"/>
      <c r="OXK32" s="113"/>
      <c r="OXL32" s="113"/>
      <c r="OXM32" s="113"/>
      <c r="OXN32" s="113"/>
      <c r="OXO32" s="113"/>
      <c r="OXP32" s="113"/>
      <c r="OXQ32" s="113"/>
      <c r="OXR32" s="113"/>
      <c r="OXS32" s="113"/>
      <c r="OXT32" s="113"/>
      <c r="OXU32" s="113"/>
      <c r="OXV32" s="113"/>
      <c r="OXW32" s="113"/>
      <c r="OXX32" s="113"/>
      <c r="OXY32" s="113"/>
      <c r="OXZ32" s="113"/>
      <c r="OYA32" s="113"/>
      <c r="OYB32" s="113"/>
      <c r="OYC32" s="113"/>
      <c r="OYD32" s="113"/>
      <c r="OYE32" s="113"/>
      <c r="OYF32" s="113"/>
      <c r="OYG32" s="113"/>
      <c r="OYH32" s="113"/>
      <c r="OYI32" s="113"/>
      <c r="OYJ32" s="113"/>
      <c r="OYK32" s="113"/>
      <c r="OYL32" s="113"/>
      <c r="OYM32" s="113"/>
      <c r="OYN32" s="113"/>
      <c r="OYO32" s="113"/>
      <c r="OYP32" s="113"/>
      <c r="OYQ32" s="113"/>
      <c r="OYR32" s="113"/>
      <c r="OYS32" s="113"/>
      <c r="OYT32" s="113"/>
      <c r="OYU32" s="113"/>
      <c r="OYV32" s="113"/>
      <c r="OYW32" s="113"/>
      <c r="OYX32" s="113"/>
      <c r="OYY32" s="113"/>
      <c r="OYZ32" s="113"/>
      <c r="OZA32" s="113"/>
      <c r="OZB32" s="113"/>
      <c r="OZC32" s="113"/>
      <c r="OZD32" s="113"/>
      <c r="OZE32" s="113"/>
      <c r="OZF32" s="113"/>
      <c r="OZG32" s="113"/>
      <c r="OZH32" s="113"/>
      <c r="OZI32" s="113"/>
      <c r="OZJ32" s="113"/>
      <c r="OZK32" s="113"/>
      <c r="OZL32" s="113"/>
      <c r="OZM32" s="113"/>
      <c r="OZN32" s="113"/>
      <c r="OZO32" s="113"/>
      <c r="OZP32" s="113"/>
      <c r="OZQ32" s="113"/>
      <c r="OZR32" s="113"/>
      <c r="OZS32" s="113"/>
      <c r="OZT32" s="113"/>
      <c r="OZU32" s="113"/>
      <c r="OZV32" s="113"/>
      <c r="OZW32" s="113"/>
      <c r="OZX32" s="113"/>
      <c r="OZY32" s="113"/>
      <c r="OZZ32" s="113"/>
      <c r="PAA32" s="113"/>
      <c r="PAB32" s="113"/>
      <c r="PAC32" s="113"/>
      <c r="PAD32" s="113"/>
      <c r="PAE32" s="113"/>
      <c r="PAF32" s="113"/>
      <c r="PAG32" s="113"/>
      <c r="PAH32" s="113"/>
      <c r="PAI32" s="113"/>
      <c r="PAJ32" s="113"/>
      <c r="PAK32" s="113"/>
      <c r="PAL32" s="113"/>
      <c r="PAM32" s="113"/>
      <c r="PAN32" s="113"/>
      <c r="PAO32" s="113"/>
      <c r="PAP32" s="113"/>
      <c r="PAQ32" s="113"/>
      <c r="PAR32" s="113"/>
      <c r="PAS32" s="113"/>
      <c r="PAT32" s="113"/>
      <c r="PAU32" s="113"/>
      <c r="PAV32" s="113"/>
      <c r="PAW32" s="113"/>
      <c r="PAX32" s="113"/>
      <c r="PAY32" s="113"/>
      <c r="PAZ32" s="113"/>
      <c r="PBA32" s="113"/>
      <c r="PBB32" s="113"/>
      <c r="PBC32" s="113"/>
      <c r="PBD32" s="113"/>
      <c r="PBE32" s="113"/>
      <c r="PBF32" s="113"/>
      <c r="PBG32" s="113"/>
      <c r="PBH32" s="113"/>
      <c r="PBI32" s="113"/>
      <c r="PBJ32" s="113"/>
      <c r="PBK32" s="113"/>
      <c r="PBL32" s="113"/>
      <c r="PBM32" s="113"/>
      <c r="PBN32" s="113"/>
      <c r="PBO32" s="113"/>
      <c r="PBP32" s="113"/>
      <c r="PBQ32" s="113"/>
      <c r="PBR32" s="113"/>
      <c r="PBS32" s="113"/>
      <c r="PBT32" s="113"/>
      <c r="PBU32" s="113"/>
      <c r="PBV32" s="113"/>
      <c r="PBW32" s="113"/>
      <c r="PBX32" s="113"/>
      <c r="PBY32" s="113"/>
      <c r="PBZ32" s="113"/>
      <c r="PCA32" s="113"/>
      <c r="PCB32" s="113"/>
      <c r="PCC32" s="113"/>
      <c r="PCD32" s="113"/>
      <c r="PCE32" s="113"/>
      <c r="PCF32" s="113"/>
      <c r="PCG32" s="113"/>
      <c r="PCH32" s="113"/>
      <c r="PCI32" s="113"/>
      <c r="PCJ32" s="113"/>
      <c r="PCK32" s="113"/>
      <c r="PCL32" s="113"/>
      <c r="PCM32" s="113"/>
      <c r="PCN32" s="113"/>
      <c r="PCO32" s="113"/>
      <c r="PCP32" s="113"/>
      <c r="PCQ32" s="113"/>
      <c r="PCR32" s="113"/>
      <c r="PCS32" s="113"/>
      <c r="PCT32" s="113"/>
      <c r="PCU32" s="113"/>
      <c r="PCV32" s="113"/>
      <c r="PCW32" s="113"/>
      <c r="PCX32" s="113"/>
      <c r="PCY32" s="113"/>
      <c r="PCZ32" s="113"/>
      <c r="PDA32" s="113"/>
      <c r="PDB32" s="113"/>
      <c r="PDC32" s="113"/>
      <c r="PDD32" s="113"/>
      <c r="PDE32" s="113"/>
      <c r="PDF32" s="113"/>
      <c r="PDG32" s="113"/>
      <c r="PDH32" s="113"/>
      <c r="PDI32" s="113"/>
      <c r="PDJ32" s="113"/>
      <c r="PDK32" s="113"/>
      <c r="PDL32" s="113"/>
      <c r="PDM32" s="113"/>
      <c r="PDN32" s="113"/>
      <c r="PDO32" s="113"/>
      <c r="PDP32" s="113"/>
      <c r="PDQ32" s="113"/>
      <c r="PDR32" s="113"/>
      <c r="PDS32" s="113"/>
      <c r="PDT32" s="113"/>
      <c r="PDU32" s="113"/>
      <c r="PDV32" s="113"/>
      <c r="PDW32" s="113"/>
      <c r="PDX32" s="113"/>
      <c r="PDY32" s="113"/>
      <c r="PDZ32" s="113"/>
      <c r="PEA32" s="113"/>
      <c r="PEB32" s="113"/>
      <c r="PEC32" s="113"/>
      <c r="PED32" s="113"/>
      <c r="PEE32" s="113"/>
      <c r="PEF32" s="113"/>
      <c r="PEG32" s="113"/>
      <c r="PEH32" s="113"/>
      <c r="PEI32" s="113"/>
      <c r="PEJ32" s="113"/>
      <c r="PEK32" s="113"/>
      <c r="PEL32" s="113"/>
      <c r="PEM32" s="113"/>
      <c r="PEN32" s="113"/>
      <c r="PEO32" s="113"/>
      <c r="PEP32" s="113"/>
      <c r="PEQ32" s="113"/>
      <c r="PER32" s="113"/>
      <c r="PES32" s="113"/>
      <c r="PET32" s="113"/>
      <c r="PEU32" s="113"/>
      <c r="PEV32" s="113"/>
      <c r="PEW32" s="113"/>
      <c r="PEX32" s="113"/>
      <c r="PEY32" s="113"/>
      <c r="PEZ32" s="113"/>
      <c r="PFA32" s="113"/>
      <c r="PFB32" s="113"/>
      <c r="PFC32" s="113"/>
      <c r="PFD32" s="113"/>
      <c r="PFE32" s="113"/>
      <c r="PFF32" s="113"/>
      <c r="PFG32" s="113"/>
      <c r="PFH32" s="113"/>
      <c r="PFI32" s="113"/>
      <c r="PFJ32" s="113"/>
      <c r="PFK32" s="113"/>
      <c r="PFL32" s="113"/>
      <c r="PFM32" s="113"/>
      <c r="PFN32" s="113"/>
      <c r="PFO32" s="113"/>
      <c r="PFP32" s="113"/>
      <c r="PFQ32" s="113"/>
      <c r="PFR32" s="113"/>
      <c r="PFS32" s="113"/>
      <c r="PFT32" s="113"/>
      <c r="PFU32" s="113"/>
      <c r="PFV32" s="113"/>
      <c r="PFW32" s="113"/>
      <c r="PFX32" s="113"/>
      <c r="PFY32" s="113"/>
      <c r="PFZ32" s="113"/>
      <c r="PGA32" s="113"/>
      <c r="PGB32" s="113"/>
      <c r="PGC32" s="113"/>
      <c r="PGD32" s="113"/>
      <c r="PGE32" s="113"/>
      <c r="PGF32" s="113"/>
      <c r="PGG32" s="113"/>
      <c r="PGH32" s="113"/>
      <c r="PGI32" s="113"/>
      <c r="PGJ32" s="113"/>
      <c r="PGK32" s="113"/>
      <c r="PGL32" s="113"/>
      <c r="PGM32" s="113"/>
      <c r="PGN32" s="113"/>
      <c r="PGO32" s="113"/>
      <c r="PGP32" s="113"/>
      <c r="PGQ32" s="113"/>
      <c r="PGR32" s="113"/>
      <c r="PGS32" s="113"/>
      <c r="PGT32" s="113"/>
      <c r="PGU32" s="113"/>
      <c r="PGV32" s="113"/>
      <c r="PGW32" s="113"/>
      <c r="PGX32" s="113"/>
      <c r="PGY32" s="113"/>
      <c r="PGZ32" s="113"/>
      <c r="PHA32" s="113"/>
      <c r="PHB32" s="113"/>
      <c r="PHC32" s="113"/>
      <c r="PHD32" s="113"/>
      <c r="PHE32" s="113"/>
      <c r="PHF32" s="113"/>
      <c r="PHG32" s="113"/>
      <c r="PHH32" s="113"/>
      <c r="PHI32" s="113"/>
      <c r="PHJ32" s="113"/>
      <c r="PHK32" s="113"/>
      <c r="PHL32" s="113"/>
      <c r="PHM32" s="113"/>
      <c r="PHN32" s="113"/>
      <c r="PHO32" s="113"/>
      <c r="PHP32" s="113"/>
      <c r="PHQ32" s="113"/>
      <c r="PHR32" s="113"/>
      <c r="PHS32" s="113"/>
      <c r="PHT32" s="113"/>
      <c r="PHU32" s="113"/>
      <c r="PHV32" s="113"/>
      <c r="PHW32" s="113"/>
      <c r="PHX32" s="113"/>
      <c r="PHY32" s="113"/>
      <c r="PHZ32" s="113"/>
      <c r="PIA32" s="113"/>
      <c r="PIB32" s="113"/>
      <c r="PIC32" s="113"/>
      <c r="PID32" s="113"/>
      <c r="PIE32" s="113"/>
      <c r="PIF32" s="113"/>
      <c r="PIG32" s="113"/>
      <c r="PIH32" s="113"/>
      <c r="PII32" s="113"/>
      <c r="PIJ32" s="113"/>
      <c r="PIK32" s="113"/>
      <c r="PIL32" s="113"/>
      <c r="PIM32" s="113"/>
      <c r="PIN32" s="113"/>
      <c r="PIO32" s="113"/>
      <c r="PIP32" s="113"/>
      <c r="PIQ32" s="113"/>
      <c r="PIR32" s="113"/>
      <c r="PIS32" s="113"/>
      <c r="PIT32" s="113"/>
      <c r="PIU32" s="113"/>
      <c r="PIV32" s="113"/>
      <c r="PIW32" s="113"/>
      <c r="PIX32" s="113"/>
      <c r="PIY32" s="113"/>
      <c r="PIZ32" s="113"/>
      <c r="PJA32" s="113"/>
      <c r="PJB32" s="113"/>
      <c r="PJC32" s="113"/>
      <c r="PJD32" s="113"/>
      <c r="PJE32" s="113"/>
      <c r="PJF32" s="113"/>
      <c r="PJG32" s="113"/>
      <c r="PJH32" s="113"/>
      <c r="PJI32" s="113"/>
      <c r="PJJ32" s="113"/>
      <c r="PJK32" s="113"/>
      <c r="PJL32" s="113"/>
      <c r="PJM32" s="113"/>
      <c r="PJN32" s="113"/>
      <c r="PJO32" s="113"/>
      <c r="PJP32" s="113"/>
      <c r="PJQ32" s="113"/>
      <c r="PJR32" s="113"/>
      <c r="PJS32" s="113"/>
      <c r="PJT32" s="113"/>
      <c r="PJU32" s="113"/>
      <c r="PJV32" s="113"/>
      <c r="PJW32" s="113"/>
      <c r="PJX32" s="113"/>
      <c r="PJY32" s="113"/>
      <c r="PJZ32" s="113"/>
      <c r="PKA32" s="113"/>
      <c r="PKB32" s="113"/>
      <c r="PKC32" s="113"/>
      <c r="PKD32" s="113"/>
      <c r="PKE32" s="113"/>
      <c r="PKF32" s="113"/>
      <c r="PKG32" s="113"/>
      <c r="PKH32" s="113"/>
      <c r="PKI32" s="113"/>
      <c r="PKJ32" s="113"/>
      <c r="PKK32" s="113"/>
      <c r="PKL32" s="113"/>
      <c r="PKM32" s="113"/>
      <c r="PKN32" s="113"/>
      <c r="PKO32" s="113"/>
      <c r="PKP32" s="113"/>
      <c r="PKQ32" s="113"/>
      <c r="PKR32" s="113"/>
      <c r="PKS32" s="113"/>
      <c r="PKT32" s="113"/>
      <c r="PKU32" s="113"/>
      <c r="PKV32" s="113"/>
      <c r="PKW32" s="113"/>
      <c r="PKX32" s="113"/>
      <c r="PKY32" s="113"/>
      <c r="PKZ32" s="113"/>
      <c r="PLA32" s="113"/>
      <c r="PLB32" s="113"/>
      <c r="PLC32" s="113"/>
      <c r="PLD32" s="113"/>
      <c r="PLE32" s="113"/>
      <c r="PLF32" s="113"/>
      <c r="PLG32" s="113"/>
      <c r="PLH32" s="113"/>
      <c r="PLI32" s="113"/>
      <c r="PLJ32" s="113"/>
      <c r="PLK32" s="113"/>
      <c r="PLL32" s="113"/>
      <c r="PLM32" s="113"/>
      <c r="PLN32" s="113"/>
      <c r="PLO32" s="113"/>
      <c r="PLP32" s="113"/>
      <c r="PLQ32" s="113"/>
      <c r="PLR32" s="113"/>
      <c r="PLS32" s="113"/>
      <c r="PLT32" s="113"/>
      <c r="PLU32" s="113"/>
      <c r="PLV32" s="113"/>
      <c r="PLW32" s="113"/>
      <c r="PLX32" s="113"/>
      <c r="PLY32" s="113"/>
      <c r="PLZ32" s="113"/>
      <c r="PMA32" s="113"/>
      <c r="PMB32" s="113"/>
      <c r="PMC32" s="113"/>
      <c r="PMD32" s="113"/>
      <c r="PME32" s="113"/>
      <c r="PMF32" s="113"/>
      <c r="PMG32" s="113"/>
      <c r="PMH32" s="113"/>
      <c r="PMI32" s="113"/>
      <c r="PMJ32" s="113"/>
      <c r="PMK32" s="113"/>
      <c r="PML32" s="113"/>
      <c r="PMM32" s="113"/>
      <c r="PMN32" s="113"/>
      <c r="PMO32" s="113"/>
      <c r="PMP32" s="113"/>
      <c r="PMQ32" s="113"/>
      <c r="PMR32" s="113"/>
      <c r="PMS32" s="113"/>
      <c r="PMT32" s="113"/>
      <c r="PMU32" s="113"/>
      <c r="PMV32" s="113"/>
      <c r="PMW32" s="113"/>
      <c r="PMX32" s="113"/>
      <c r="PMY32" s="113"/>
      <c r="PMZ32" s="113"/>
      <c r="PNA32" s="113"/>
      <c r="PNB32" s="113"/>
      <c r="PNC32" s="113"/>
      <c r="PND32" s="113"/>
      <c r="PNE32" s="113"/>
      <c r="PNF32" s="113"/>
      <c r="PNG32" s="113"/>
      <c r="PNH32" s="113"/>
      <c r="PNI32" s="113"/>
      <c r="PNJ32" s="113"/>
      <c r="PNK32" s="113"/>
      <c r="PNL32" s="113"/>
      <c r="PNM32" s="113"/>
      <c r="PNN32" s="113"/>
      <c r="PNO32" s="113"/>
      <c r="PNP32" s="113"/>
      <c r="PNQ32" s="113"/>
      <c r="PNR32" s="113"/>
      <c r="PNS32" s="113"/>
      <c r="PNT32" s="113"/>
      <c r="PNU32" s="113"/>
      <c r="PNV32" s="113"/>
      <c r="PNW32" s="113"/>
      <c r="PNX32" s="113"/>
      <c r="PNY32" s="113"/>
      <c r="PNZ32" s="113"/>
      <c r="POA32" s="113"/>
      <c r="POB32" s="113"/>
      <c r="POC32" s="113"/>
      <c r="POD32" s="113"/>
      <c r="POE32" s="113"/>
      <c r="POF32" s="113"/>
      <c r="POG32" s="113"/>
      <c r="POH32" s="113"/>
      <c r="POI32" s="113"/>
      <c r="POJ32" s="113"/>
      <c r="POK32" s="113"/>
      <c r="POL32" s="113"/>
      <c r="POM32" s="113"/>
      <c r="PON32" s="113"/>
      <c r="POO32" s="113"/>
      <c r="POP32" s="113"/>
      <c r="POQ32" s="113"/>
      <c r="POR32" s="113"/>
      <c r="POS32" s="113"/>
      <c r="POT32" s="113"/>
      <c r="POU32" s="113"/>
      <c r="POV32" s="113"/>
      <c r="POW32" s="113"/>
      <c r="POX32" s="113"/>
      <c r="POY32" s="113"/>
      <c r="POZ32" s="113"/>
      <c r="PPA32" s="113"/>
      <c r="PPB32" s="113"/>
      <c r="PPC32" s="113"/>
      <c r="PPD32" s="113"/>
      <c r="PPE32" s="113"/>
      <c r="PPF32" s="113"/>
      <c r="PPG32" s="113"/>
      <c r="PPH32" s="113"/>
      <c r="PPI32" s="113"/>
      <c r="PPJ32" s="113"/>
      <c r="PPK32" s="113"/>
      <c r="PPL32" s="113"/>
      <c r="PPM32" s="113"/>
      <c r="PPN32" s="113"/>
      <c r="PPO32" s="113"/>
      <c r="PPP32" s="113"/>
      <c r="PPQ32" s="113"/>
      <c r="PPR32" s="113"/>
      <c r="PPS32" s="113"/>
      <c r="PPT32" s="113"/>
      <c r="PPU32" s="113"/>
      <c r="PPV32" s="113"/>
      <c r="PPW32" s="113"/>
      <c r="PPX32" s="113"/>
      <c r="PPY32" s="113"/>
      <c r="PPZ32" s="113"/>
      <c r="PQA32" s="113"/>
      <c r="PQB32" s="113"/>
      <c r="PQC32" s="113"/>
      <c r="PQD32" s="113"/>
      <c r="PQE32" s="113"/>
      <c r="PQF32" s="113"/>
      <c r="PQG32" s="113"/>
      <c r="PQH32" s="113"/>
      <c r="PQI32" s="113"/>
      <c r="PQJ32" s="113"/>
      <c r="PQK32" s="113"/>
      <c r="PQL32" s="113"/>
      <c r="PQM32" s="113"/>
      <c r="PQN32" s="113"/>
      <c r="PQO32" s="113"/>
      <c r="PQP32" s="113"/>
      <c r="PQQ32" s="113"/>
      <c r="PQR32" s="113"/>
      <c r="PQS32" s="113"/>
      <c r="PQT32" s="113"/>
      <c r="PQU32" s="113"/>
      <c r="PQV32" s="113"/>
      <c r="PQW32" s="113"/>
      <c r="PQX32" s="113"/>
      <c r="PQY32" s="113"/>
      <c r="PQZ32" s="113"/>
      <c r="PRA32" s="113"/>
      <c r="PRB32" s="113"/>
      <c r="PRC32" s="113"/>
      <c r="PRD32" s="113"/>
      <c r="PRE32" s="113"/>
      <c r="PRF32" s="113"/>
      <c r="PRG32" s="113"/>
      <c r="PRH32" s="113"/>
      <c r="PRI32" s="113"/>
      <c r="PRJ32" s="113"/>
      <c r="PRK32" s="113"/>
      <c r="PRL32" s="113"/>
      <c r="PRM32" s="113"/>
      <c r="PRN32" s="113"/>
      <c r="PRO32" s="113"/>
      <c r="PRP32" s="113"/>
      <c r="PRQ32" s="113"/>
      <c r="PRR32" s="113"/>
      <c r="PRS32" s="113"/>
      <c r="PRT32" s="113"/>
      <c r="PRU32" s="113"/>
      <c r="PRV32" s="113"/>
      <c r="PRW32" s="113"/>
      <c r="PRX32" s="113"/>
      <c r="PRY32" s="113"/>
      <c r="PRZ32" s="113"/>
      <c r="PSA32" s="113"/>
      <c r="PSB32" s="113"/>
      <c r="PSC32" s="113"/>
      <c r="PSD32" s="113"/>
      <c r="PSE32" s="113"/>
      <c r="PSF32" s="113"/>
      <c r="PSG32" s="113"/>
      <c r="PSH32" s="113"/>
      <c r="PSI32" s="113"/>
      <c r="PSJ32" s="113"/>
      <c r="PSK32" s="113"/>
      <c r="PSL32" s="113"/>
      <c r="PSM32" s="113"/>
      <c r="PSN32" s="113"/>
      <c r="PSO32" s="113"/>
      <c r="PSP32" s="113"/>
      <c r="PSQ32" s="113"/>
      <c r="PSR32" s="113"/>
      <c r="PSS32" s="113"/>
      <c r="PST32" s="113"/>
      <c r="PSU32" s="113"/>
      <c r="PSV32" s="113"/>
      <c r="PSW32" s="113"/>
      <c r="PSX32" s="113"/>
      <c r="PSY32" s="113"/>
      <c r="PSZ32" s="113"/>
      <c r="PTA32" s="113"/>
      <c r="PTB32" s="113"/>
      <c r="PTC32" s="113"/>
      <c r="PTD32" s="113"/>
      <c r="PTE32" s="113"/>
      <c r="PTF32" s="113"/>
      <c r="PTG32" s="113"/>
      <c r="PTH32" s="113"/>
      <c r="PTI32" s="113"/>
      <c r="PTJ32" s="113"/>
      <c r="PTK32" s="113"/>
      <c r="PTL32" s="113"/>
      <c r="PTM32" s="113"/>
      <c r="PTN32" s="113"/>
      <c r="PTO32" s="113"/>
      <c r="PTP32" s="113"/>
      <c r="PTQ32" s="113"/>
      <c r="PTR32" s="113"/>
      <c r="PTS32" s="113"/>
      <c r="PTT32" s="113"/>
      <c r="PTU32" s="113"/>
      <c r="PTV32" s="113"/>
      <c r="PTW32" s="113"/>
      <c r="PTX32" s="113"/>
      <c r="PTY32" s="113"/>
      <c r="PTZ32" s="113"/>
      <c r="PUA32" s="113"/>
      <c r="PUB32" s="113"/>
      <c r="PUC32" s="113"/>
      <c r="PUD32" s="113"/>
      <c r="PUE32" s="113"/>
      <c r="PUF32" s="113"/>
      <c r="PUG32" s="113"/>
      <c r="PUH32" s="113"/>
      <c r="PUI32" s="113"/>
      <c r="PUJ32" s="113"/>
      <c r="PUK32" s="113"/>
      <c r="PUL32" s="113"/>
      <c r="PUM32" s="113"/>
      <c r="PUN32" s="113"/>
      <c r="PUO32" s="113"/>
      <c r="PUP32" s="113"/>
      <c r="PUQ32" s="113"/>
      <c r="PUR32" s="113"/>
      <c r="PUS32" s="113"/>
      <c r="PUT32" s="113"/>
      <c r="PUU32" s="113"/>
      <c r="PUV32" s="113"/>
      <c r="PUW32" s="113"/>
      <c r="PUX32" s="113"/>
      <c r="PUY32" s="113"/>
      <c r="PUZ32" s="113"/>
      <c r="PVA32" s="113"/>
      <c r="PVB32" s="113"/>
      <c r="PVC32" s="113"/>
      <c r="PVD32" s="113"/>
      <c r="PVE32" s="113"/>
      <c r="PVF32" s="113"/>
      <c r="PVG32" s="113"/>
      <c r="PVH32" s="113"/>
      <c r="PVI32" s="113"/>
      <c r="PVJ32" s="113"/>
      <c r="PVK32" s="113"/>
      <c r="PVL32" s="113"/>
      <c r="PVM32" s="113"/>
      <c r="PVN32" s="113"/>
      <c r="PVO32" s="113"/>
      <c r="PVP32" s="113"/>
      <c r="PVQ32" s="113"/>
      <c r="PVR32" s="113"/>
      <c r="PVS32" s="113"/>
      <c r="PVT32" s="113"/>
      <c r="PVU32" s="113"/>
      <c r="PVV32" s="113"/>
      <c r="PVW32" s="113"/>
      <c r="PVX32" s="113"/>
      <c r="PVY32" s="113"/>
      <c r="PVZ32" s="113"/>
      <c r="PWA32" s="113"/>
      <c r="PWB32" s="113"/>
      <c r="PWC32" s="113"/>
      <c r="PWD32" s="113"/>
      <c r="PWE32" s="113"/>
      <c r="PWF32" s="113"/>
      <c r="PWG32" s="113"/>
      <c r="PWH32" s="113"/>
      <c r="PWI32" s="113"/>
      <c r="PWJ32" s="113"/>
      <c r="PWK32" s="113"/>
      <c r="PWL32" s="113"/>
      <c r="PWM32" s="113"/>
      <c r="PWN32" s="113"/>
      <c r="PWO32" s="113"/>
      <c r="PWP32" s="113"/>
      <c r="PWQ32" s="113"/>
      <c r="PWR32" s="113"/>
      <c r="PWS32" s="113"/>
      <c r="PWT32" s="113"/>
      <c r="PWU32" s="113"/>
      <c r="PWV32" s="113"/>
      <c r="PWW32" s="113"/>
      <c r="PWX32" s="113"/>
      <c r="PWY32" s="113"/>
      <c r="PWZ32" s="113"/>
      <c r="PXA32" s="113"/>
      <c r="PXB32" s="113"/>
      <c r="PXC32" s="113"/>
      <c r="PXD32" s="113"/>
      <c r="PXE32" s="113"/>
      <c r="PXF32" s="113"/>
      <c r="PXG32" s="113"/>
      <c r="PXH32" s="113"/>
      <c r="PXI32" s="113"/>
      <c r="PXJ32" s="113"/>
      <c r="PXK32" s="113"/>
      <c r="PXL32" s="113"/>
      <c r="PXM32" s="113"/>
      <c r="PXN32" s="113"/>
      <c r="PXO32" s="113"/>
      <c r="PXP32" s="113"/>
      <c r="PXQ32" s="113"/>
      <c r="PXR32" s="113"/>
      <c r="PXS32" s="113"/>
      <c r="PXT32" s="113"/>
      <c r="PXU32" s="113"/>
      <c r="PXV32" s="113"/>
      <c r="PXW32" s="113"/>
      <c r="PXX32" s="113"/>
      <c r="PXY32" s="113"/>
      <c r="PXZ32" s="113"/>
      <c r="PYA32" s="113"/>
      <c r="PYB32" s="113"/>
      <c r="PYC32" s="113"/>
      <c r="PYD32" s="113"/>
      <c r="PYE32" s="113"/>
      <c r="PYF32" s="113"/>
      <c r="PYG32" s="113"/>
      <c r="PYH32" s="113"/>
      <c r="PYI32" s="113"/>
      <c r="PYJ32" s="113"/>
      <c r="PYK32" s="113"/>
      <c r="PYL32" s="113"/>
      <c r="PYM32" s="113"/>
      <c r="PYN32" s="113"/>
      <c r="PYO32" s="113"/>
      <c r="PYP32" s="113"/>
      <c r="PYQ32" s="113"/>
      <c r="PYR32" s="113"/>
      <c r="PYS32" s="113"/>
      <c r="PYT32" s="113"/>
      <c r="PYU32" s="113"/>
      <c r="PYV32" s="113"/>
      <c r="PYW32" s="113"/>
      <c r="PYX32" s="113"/>
      <c r="PYY32" s="113"/>
      <c r="PYZ32" s="113"/>
      <c r="PZA32" s="113"/>
      <c r="PZB32" s="113"/>
      <c r="PZC32" s="113"/>
      <c r="PZD32" s="113"/>
      <c r="PZE32" s="113"/>
      <c r="PZF32" s="113"/>
      <c r="PZG32" s="113"/>
      <c r="PZH32" s="113"/>
      <c r="PZI32" s="113"/>
      <c r="PZJ32" s="113"/>
      <c r="PZK32" s="113"/>
      <c r="PZL32" s="113"/>
      <c r="PZM32" s="113"/>
      <c r="PZN32" s="113"/>
      <c r="PZO32" s="113"/>
      <c r="PZP32" s="113"/>
      <c r="PZQ32" s="113"/>
      <c r="PZR32" s="113"/>
      <c r="PZS32" s="113"/>
      <c r="PZT32" s="113"/>
      <c r="PZU32" s="113"/>
      <c r="PZV32" s="113"/>
      <c r="PZW32" s="113"/>
      <c r="PZX32" s="113"/>
      <c r="PZY32" s="113"/>
      <c r="PZZ32" s="113"/>
      <c r="QAA32" s="113"/>
      <c r="QAB32" s="113"/>
      <c r="QAC32" s="113"/>
      <c r="QAD32" s="113"/>
      <c r="QAE32" s="113"/>
      <c r="QAF32" s="113"/>
      <c r="QAG32" s="113"/>
      <c r="QAH32" s="113"/>
      <c r="QAI32" s="113"/>
      <c r="QAJ32" s="113"/>
      <c r="QAK32" s="113"/>
      <c r="QAL32" s="113"/>
      <c r="QAM32" s="113"/>
      <c r="QAN32" s="113"/>
      <c r="QAO32" s="113"/>
      <c r="QAP32" s="113"/>
      <c r="QAQ32" s="113"/>
      <c r="QAR32" s="113"/>
      <c r="QAS32" s="113"/>
      <c r="QAT32" s="113"/>
      <c r="QAU32" s="113"/>
      <c r="QAV32" s="113"/>
      <c r="QAW32" s="113"/>
      <c r="QAX32" s="113"/>
      <c r="QAY32" s="113"/>
      <c r="QAZ32" s="113"/>
      <c r="QBA32" s="113"/>
      <c r="QBB32" s="113"/>
      <c r="QBC32" s="113"/>
      <c r="QBD32" s="113"/>
      <c r="QBE32" s="113"/>
      <c r="QBF32" s="113"/>
      <c r="QBG32" s="113"/>
      <c r="QBH32" s="113"/>
      <c r="QBI32" s="113"/>
      <c r="QBJ32" s="113"/>
      <c r="QBK32" s="113"/>
      <c r="QBL32" s="113"/>
      <c r="QBM32" s="113"/>
      <c r="QBN32" s="113"/>
      <c r="QBO32" s="113"/>
      <c r="QBP32" s="113"/>
      <c r="QBQ32" s="113"/>
      <c r="QBR32" s="113"/>
      <c r="QBS32" s="113"/>
      <c r="QBT32" s="113"/>
      <c r="QBU32" s="113"/>
      <c r="QBV32" s="113"/>
      <c r="QBW32" s="113"/>
      <c r="QBX32" s="113"/>
      <c r="QBY32" s="113"/>
      <c r="QBZ32" s="113"/>
      <c r="QCA32" s="113"/>
      <c r="QCB32" s="113"/>
      <c r="QCC32" s="113"/>
      <c r="QCD32" s="113"/>
      <c r="QCE32" s="113"/>
      <c r="QCF32" s="113"/>
      <c r="QCG32" s="113"/>
      <c r="QCH32" s="113"/>
      <c r="QCI32" s="113"/>
      <c r="QCJ32" s="113"/>
      <c r="QCK32" s="113"/>
      <c r="QCL32" s="113"/>
      <c r="QCM32" s="113"/>
      <c r="QCN32" s="113"/>
      <c r="QCO32" s="113"/>
      <c r="QCP32" s="113"/>
      <c r="QCQ32" s="113"/>
      <c r="QCR32" s="113"/>
      <c r="QCS32" s="113"/>
      <c r="QCT32" s="113"/>
      <c r="QCU32" s="113"/>
      <c r="QCV32" s="113"/>
      <c r="QCW32" s="113"/>
      <c r="QCX32" s="113"/>
      <c r="QCY32" s="113"/>
      <c r="QCZ32" s="113"/>
      <c r="QDA32" s="113"/>
      <c r="QDB32" s="113"/>
      <c r="QDC32" s="113"/>
      <c r="QDD32" s="113"/>
      <c r="QDE32" s="113"/>
      <c r="QDF32" s="113"/>
      <c r="QDG32" s="113"/>
      <c r="QDH32" s="113"/>
      <c r="QDI32" s="113"/>
      <c r="QDJ32" s="113"/>
      <c r="QDK32" s="113"/>
      <c r="QDL32" s="113"/>
      <c r="QDM32" s="113"/>
      <c r="QDN32" s="113"/>
      <c r="QDO32" s="113"/>
      <c r="QDP32" s="113"/>
      <c r="QDQ32" s="113"/>
      <c r="QDR32" s="113"/>
      <c r="QDS32" s="113"/>
      <c r="QDT32" s="113"/>
      <c r="QDU32" s="113"/>
      <c r="QDV32" s="113"/>
      <c r="QDW32" s="113"/>
      <c r="QDX32" s="113"/>
      <c r="QDY32" s="113"/>
      <c r="QDZ32" s="113"/>
      <c r="QEA32" s="113"/>
      <c r="QEB32" s="113"/>
      <c r="QEC32" s="113"/>
      <c r="QED32" s="113"/>
      <c r="QEE32" s="113"/>
      <c r="QEF32" s="113"/>
      <c r="QEG32" s="113"/>
      <c r="QEH32" s="113"/>
      <c r="QEI32" s="113"/>
      <c r="QEJ32" s="113"/>
      <c r="QEK32" s="113"/>
      <c r="QEL32" s="113"/>
      <c r="QEM32" s="113"/>
      <c r="QEN32" s="113"/>
      <c r="QEO32" s="113"/>
      <c r="QEP32" s="113"/>
      <c r="QEQ32" s="113"/>
      <c r="QER32" s="113"/>
      <c r="QES32" s="113"/>
      <c r="QET32" s="113"/>
      <c r="QEU32" s="113"/>
      <c r="QEV32" s="113"/>
      <c r="QEW32" s="113"/>
      <c r="QEX32" s="113"/>
      <c r="QEY32" s="113"/>
      <c r="QEZ32" s="113"/>
      <c r="QFA32" s="113"/>
      <c r="QFB32" s="113"/>
      <c r="QFC32" s="113"/>
      <c r="QFD32" s="113"/>
      <c r="QFE32" s="113"/>
      <c r="QFF32" s="113"/>
      <c r="QFG32" s="113"/>
      <c r="QFH32" s="113"/>
      <c r="QFI32" s="113"/>
      <c r="QFJ32" s="113"/>
      <c r="QFK32" s="113"/>
      <c r="QFL32" s="113"/>
      <c r="QFM32" s="113"/>
      <c r="QFN32" s="113"/>
      <c r="QFO32" s="113"/>
      <c r="QFP32" s="113"/>
      <c r="QFQ32" s="113"/>
      <c r="QFR32" s="113"/>
      <c r="QFS32" s="113"/>
      <c r="QFT32" s="113"/>
      <c r="QFU32" s="113"/>
      <c r="QFV32" s="113"/>
      <c r="QFW32" s="113"/>
      <c r="QFX32" s="113"/>
      <c r="QFY32" s="113"/>
      <c r="QFZ32" s="113"/>
      <c r="QGA32" s="113"/>
      <c r="QGB32" s="113"/>
      <c r="QGC32" s="113"/>
      <c r="QGD32" s="113"/>
      <c r="QGE32" s="113"/>
      <c r="QGF32" s="113"/>
      <c r="QGG32" s="113"/>
      <c r="QGH32" s="113"/>
      <c r="QGI32" s="113"/>
      <c r="QGJ32" s="113"/>
      <c r="QGK32" s="113"/>
      <c r="QGL32" s="113"/>
      <c r="QGM32" s="113"/>
      <c r="QGN32" s="113"/>
      <c r="QGO32" s="113"/>
      <c r="QGP32" s="113"/>
      <c r="QGQ32" s="113"/>
      <c r="QGR32" s="113"/>
      <c r="QGS32" s="113"/>
      <c r="QGT32" s="113"/>
      <c r="QGU32" s="113"/>
      <c r="QGV32" s="113"/>
      <c r="QGW32" s="113"/>
      <c r="QGX32" s="113"/>
      <c r="QGY32" s="113"/>
      <c r="QGZ32" s="113"/>
      <c r="QHA32" s="113"/>
      <c r="QHB32" s="113"/>
      <c r="QHC32" s="113"/>
      <c r="QHD32" s="113"/>
      <c r="QHE32" s="113"/>
      <c r="QHF32" s="113"/>
      <c r="QHG32" s="113"/>
      <c r="QHH32" s="113"/>
      <c r="QHI32" s="113"/>
      <c r="QHJ32" s="113"/>
      <c r="QHK32" s="113"/>
      <c r="QHL32" s="113"/>
      <c r="QHM32" s="113"/>
      <c r="QHN32" s="113"/>
      <c r="QHO32" s="113"/>
      <c r="QHP32" s="113"/>
      <c r="QHQ32" s="113"/>
      <c r="QHR32" s="113"/>
      <c r="QHS32" s="113"/>
      <c r="QHT32" s="113"/>
      <c r="QHU32" s="113"/>
      <c r="QHV32" s="113"/>
      <c r="QHW32" s="113"/>
      <c r="QHX32" s="113"/>
      <c r="QHY32" s="113"/>
      <c r="QHZ32" s="113"/>
      <c r="QIA32" s="113"/>
      <c r="QIB32" s="113"/>
      <c r="QIC32" s="113"/>
      <c r="QID32" s="113"/>
      <c r="QIE32" s="113"/>
      <c r="QIF32" s="113"/>
      <c r="QIG32" s="113"/>
      <c r="QIH32" s="113"/>
      <c r="QII32" s="113"/>
      <c r="QIJ32" s="113"/>
      <c r="QIK32" s="113"/>
      <c r="QIL32" s="113"/>
      <c r="QIM32" s="113"/>
      <c r="QIN32" s="113"/>
      <c r="QIO32" s="113"/>
      <c r="QIP32" s="113"/>
      <c r="QIQ32" s="113"/>
      <c r="QIR32" s="113"/>
      <c r="QIS32" s="113"/>
      <c r="QIT32" s="113"/>
      <c r="QIU32" s="113"/>
      <c r="QIV32" s="113"/>
      <c r="QIW32" s="113"/>
      <c r="QIX32" s="113"/>
      <c r="QIY32" s="113"/>
      <c r="QIZ32" s="113"/>
      <c r="QJA32" s="113"/>
      <c r="QJB32" s="113"/>
      <c r="QJC32" s="113"/>
      <c r="QJD32" s="113"/>
      <c r="QJE32" s="113"/>
      <c r="QJF32" s="113"/>
      <c r="QJG32" s="113"/>
      <c r="QJH32" s="113"/>
      <c r="QJI32" s="113"/>
      <c r="QJJ32" s="113"/>
      <c r="QJK32" s="113"/>
      <c r="QJL32" s="113"/>
      <c r="QJM32" s="113"/>
      <c r="QJN32" s="113"/>
      <c r="QJO32" s="113"/>
      <c r="QJP32" s="113"/>
      <c r="QJQ32" s="113"/>
      <c r="QJR32" s="113"/>
      <c r="QJS32" s="113"/>
      <c r="QJT32" s="113"/>
      <c r="QJU32" s="113"/>
      <c r="QJV32" s="113"/>
      <c r="QJW32" s="113"/>
      <c r="QJX32" s="113"/>
      <c r="QJY32" s="113"/>
      <c r="QJZ32" s="113"/>
      <c r="QKA32" s="113"/>
      <c r="QKB32" s="113"/>
      <c r="QKC32" s="113"/>
      <c r="QKD32" s="113"/>
      <c r="QKE32" s="113"/>
      <c r="QKF32" s="113"/>
      <c r="QKG32" s="113"/>
      <c r="QKH32" s="113"/>
      <c r="QKI32" s="113"/>
      <c r="QKJ32" s="113"/>
      <c r="QKK32" s="113"/>
      <c r="QKL32" s="113"/>
      <c r="QKM32" s="113"/>
      <c r="QKN32" s="113"/>
      <c r="QKO32" s="113"/>
      <c r="QKP32" s="113"/>
      <c r="QKQ32" s="113"/>
      <c r="QKR32" s="113"/>
      <c r="QKS32" s="113"/>
      <c r="QKT32" s="113"/>
      <c r="QKU32" s="113"/>
      <c r="QKV32" s="113"/>
      <c r="QKW32" s="113"/>
      <c r="QKX32" s="113"/>
      <c r="QKY32" s="113"/>
      <c r="QKZ32" s="113"/>
      <c r="QLA32" s="113"/>
      <c r="QLB32" s="113"/>
      <c r="QLC32" s="113"/>
      <c r="QLD32" s="113"/>
      <c r="QLE32" s="113"/>
      <c r="QLF32" s="113"/>
      <c r="QLG32" s="113"/>
      <c r="QLH32" s="113"/>
      <c r="QLI32" s="113"/>
      <c r="QLJ32" s="113"/>
      <c r="QLK32" s="113"/>
      <c r="QLL32" s="113"/>
      <c r="QLM32" s="113"/>
      <c r="QLN32" s="113"/>
      <c r="QLO32" s="113"/>
      <c r="QLP32" s="113"/>
      <c r="QLQ32" s="113"/>
      <c r="QLR32" s="113"/>
      <c r="QLS32" s="113"/>
      <c r="QLT32" s="113"/>
      <c r="QLU32" s="113"/>
      <c r="QLV32" s="113"/>
      <c r="QLW32" s="113"/>
      <c r="QLX32" s="113"/>
      <c r="QLY32" s="113"/>
      <c r="QLZ32" s="113"/>
      <c r="QMA32" s="113"/>
      <c r="QMB32" s="113"/>
      <c r="QMC32" s="113"/>
      <c r="QMD32" s="113"/>
      <c r="QME32" s="113"/>
      <c r="QMF32" s="113"/>
      <c r="QMG32" s="113"/>
      <c r="QMH32" s="113"/>
      <c r="QMI32" s="113"/>
      <c r="QMJ32" s="113"/>
      <c r="QMK32" s="113"/>
      <c r="QML32" s="113"/>
      <c r="QMM32" s="113"/>
      <c r="QMN32" s="113"/>
      <c r="QMO32" s="113"/>
      <c r="QMP32" s="113"/>
      <c r="QMQ32" s="113"/>
      <c r="QMR32" s="113"/>
      <c r="QMS32" s="113"/>
      <c r="QMT32" s="113"/>
      <c r="QMU32" s="113"/>
      <c r="QMV32" s="113"/>
      <c r="QMW32" s="113"/>
      <c r="QMX32" s="113"/>
      <c r="QMY32" s="113"/>
      <c r="QMZ32" s="113"/>
      <c r="QNA32" s="113"/>
      <c r="QNB32" s="113"/>
      <c r="QNC32" s="113"/>
      <c r="QND32" s="113"/>
      <c r="QNE32" s="113"/>
      <c r="QNF32" s="113"/>
      <c r="QNG32" s="113"/>
      <c r="QNH32" s="113"/>
      <c r="QNI32" s="113"/>
      <c r="QNJ32" s="113"/>
      <c r="QNK32" s="113"/>
      <c r="QNL32" s="113"/>
      <c r="QNM32" s="113"/>
      <c r="QNN32" s="113"/>
      <c r="QNO32" s="113"/>
      <c r="QNP32" s="113"/>
      <c r="QNQ32" s="113"/>
      <c r="QNR32" s="113"/>
      <c r="QNS32" s="113"/>
      <c r="QNT32" s="113"/>
      <c r="QNU32" s="113"/>
      <c r="QNV32" s="113"/>
      <c r="QNW32" s="113"/>
      <c r="QNX32" s="113"/>
      <c r="QNY32" s="113"/>
      <c r="QNZ32" s="113"/>
      <c r="QOA32" s="113"/>
      <c r="QOB32" s="113"/>
      <c r="QOC32" s="113"/>
      <c r="QOD32" s="113"/>
      <c r="QOE32" s="113"/>
      <c r="QOF32" s="113"/>
      <c r="QOG32" s="113"/>
      <c r="QOH32" s="113"/>
      <c r="QOI32" s="113"/>
      <c r="QOJ32" s="113"/>
      <c r="QOK32" s="113"/>
      <c r="QOL32" s="113"/>
      <c r="QOM32" s="113"/>
      <c r="QON32" s="113"/>
      <c r="QOO32" s="113"/>
      <c r="QOP32" s="113"/>
      <c r="QOQ32" s="113"/>
      <c r="QOR32" s="113"/>
      <c r="QOS32" s="113"/>
      <c r="QOT32" s="113"/>
      <c r="QOU32" s="113"/>
      <c r="QOV32" s="113"/>
      <c r="QOW32" s="113"/>
      <c r="QOX32" s="113"/>
      <c r="QOY32" s="113"/>
      <c r="QOZ32" s="113"/>
      <c r="QPA32" s="113"/>
      <c r="QPB32" s="113"/>
      <c r="QPC32" s="113"/>
      <c r="QPD32" s="113"/>
      <c r="QPE32" s="113"/>
      <c r="QPF32" s="113"/>
      <c r="QPG32" s="113"/>
      <c r="QPH32" s="113"/>
      <c r="QPI32" s="113"/>
      <c r="QPJ32" s="113"/>
      <c r="QPK32" s="113"/>
      <c r="QPL32" s="113"/>
      <c r="QPM32" s="113"/>
      <c r="QPN32" s="113"/>
      <c r="QPO32" s="113"/>
      <c r="QPP32" s="113"/>
      <c r="QPQ32" s="113"/>
      <c r="QPR32" s="113"/>
      <c r="QPS32" s="113"/>
      <c r="QPT32" s="113"/>
      <c r="QPU32" s="113"/>
      <c r="QPV32" s="113"/>
      <c r="QPW32" s="113"/>
      <c r="QPX32" s="113"/>
      <c r="QPY32" s="113"/>
      <c r="QPZ32" s="113"/>
      <c r="QQA32" s="113"/>
      <c r="QQB32" s="113"/>
      <c r="QQC32" s="113"/>
      <c r="QQD32" s="113"/>
      <c r="QQE32" s="113"/>
      <c r="QQF32" s="113"/>
      <c r="QQG32" s="113"/>
      <c r="QQH32" s="113"/>
      <c r="QQI32" s="113"/>
      <c r="QQJ32" s="113"/>
      <c r="QQK32" s="113"/>
      <c r="QQL32" s="113"/>
      <c r="QQM32" s="113"/>
      <c r="QQN32" s="113"/>
      <c r="QQO32" s="113"/>
      <c r="QQP32" s="113"/>
      <c r="QQQ32" s="113"/>
      <c r="QQR32" s="113"/>
      <c r="QQS32" s="113"/>
      <c r="QQT32" s="113"/>
      <c r="QQU32" s="113"/>
      <c r="QQV32" s="113"/>
      <c r="QQW32" s="113"/>
      <c r="QQX32" s="113"/>
      <c r="QQY32" s="113"/>
      <c r="QQZ32" s="113"/>
      <c r="QRA32" s="113"/>
      <c r="QRB32" s="113"/>
      <c r="QRC32" s="113"/>
      <c r="QRD32" s="113"/>
      <c r="QRE32" s="113"/>
      <c r="QRF32" s="113"/>
      <c r="QRG32" s="113"/>
      <c r="QRH32" s="113"/>
      <c r="QRI32" s="113"/>
      <c r="QRJ32" s="113"/>
      <c r="QRK32" s="113"/>
      <c r="QRL32" s="113"/>
      <c r="QRM32" s="113"/>
      <c r="QRN32" s="113"/>
      <c r="QRO32" s="113"/>
      <c r="QRP32" s="113"/>
      <c r="QRQ32" s="113"/>
      <c r="QRR32" s="113"/>
      <c r="QRS32" s="113"/>
      <c r="QRT32" s="113"/>
      <c r="QRU32" s="113"/>
      <c r="QRV32" s="113"/>
      <c r="QRW32" s="113"/>
      <c r="QRX32" s="113"/>
      <c r="QRY32" s="113"/>
      <c r="QRZ32" s="113"/>
      <c r="QSA32" s="113"/>
      <c r="QSB32" s="113"/>
      <c r="QSC32" s="113"/>
      <c r="QSD32" s="113"/>
      <c r="QSE32" s="113"/>
      <c r="QSF32" s="113"/>
      <c r="QSG32" s="113"/>
      <c r="QSH32" s="113"/>
      <c r="QSI32" s="113"/>
      <c r="QSJ32" s="113"/>
      <c r="QSK32" s="113"/>
      <c r="QSL32" s="113"/>
      <c r="QSM32" s="113"/>
      <c r="QSN32" s="113"/>
      <c r="QSO32" s="113"/>
      <c r="QSP32" s="113"/>
      <c r="QSQ32" s="113"/>
      <c r="QSR32" s="113"/>
      <c r="QSS32" s="113"/>
      <c r="QST32" s="113"/>
      <c r="QSU32" s="113"/>
      <c r="QSV32" s="113"/>
      <c r="QSW32" s="113"/>
      <c r="QSX32" s="113"/>
      <c r="QSY32" s="113"/>
      <c r="QSZ32" s="113"/>
      <c r="QTA32" s="113"/>
      <c r="QTB32" s="113"/>
      <c r="QTC32" s="113"/>
      <c r="QTD32" s="113"/>
      <c r="QTE32" s="113"/>
      <c r="QTF32" s="113"/>
      <c r="QTG32" s="113"/>
      <c r="QTH32" s="113"/>
      <c r="QTI32" s="113"/>
      <c r="QTJ32" s="113"/>
      <c r="QTK32" s="113"/>
      <c r="QTL32" s="113"/>
      <c r="QTM32" s="113"/>
      <c r="QTN32" s="113"/>
      <c r="QTO32" s="113"/>
      <c r="QTP32" s="113"/>
      <c r="QTQ32" s="113"/>
      <c r="QTR32" s="113"/>
      <c r="QTS32" s="113"/>
      <c r="QTT32" s="113"/>
      <c r="QTU32" s="113"/>
      <c r="QTV32" s="113"/>
      <c r="QTW32" s="113"/>
      <c r="QTX32" s="113"/>
      <c r="QTY32" s="113"/>
      <c r="QTZ32" s="113"/>
      <c r="QUA32" s="113"/>
      <c r="QUB32" s="113"/>
      <c r="QUC32" s="113"/>
      <c r="QUD32" s="113"/>
      <c r="QUE32" s="113"/>
      <c r="QUF32" s="113"/>
      <c r="QUG32" s="113"/>
      <c r="QUH32" s="113"/>
      <c r="QUI32" s="113"/>
      <c r="QUJ32" s="113"/>
      <c r="QUK32" s="113"/>
      <c r="QUL32" s="113"/>
      <c r="QUM32" s="113"/>
      <c r="QUN32" s="113"/>
      <c r="QUO32" s="113"/>
      <c r="QUP32" s="113"/>
      <c r="QUQ32" s="113"/>
      <c r="QUR32" s="113"/>
      <c r="QUS32" s="113"/>
      <c r="QUT32" s="113"/>
      <c r="QUU32" s="113"/>
      <c r="QUV32" s="113"/>
      <c r="QUW32" s="113"/>
      <c r="QUX32" s="113"/>
      <c r="QUY32" s="113"/>
      <c r="QUZ32" s="113"/>
      <c r="QVA32" s="113"/>
      <c r="QVB32" s="113"/>
      <c r="QVC32" s="113"/>
      <c r="QVD32" s="113"/>
      <c r="QVE32" s="113"/>
      <c r="QVF32" s="113"/>
      <c r="QVG32" s="113"/>
      <c r="QVH32" s="113"/>
      <c r="QVI32" s="113"/>
      <c r="QVJ32" s="113"/>
      <c r="QVK32" s="113"/>
      <c r="QVL32" s="113"/>
      <c r="QVM32" s="113"/>
      <c r="QVN32" s="113"/>
      <c r="QVO32" s="113"/>
      <c r="QVP32" s="113"/>
      <c r="QVQ32" s="113"/>
      <c r="QVR32" s="113"/>
      <c r="QVS32" s="113"/>
      <c r="QVT32" s="113"/>
      <c r="QVU32" s="113"/>
      <c r="QVV32" s="113"/>
      <c r="QVW32" s="113"/>
      <c r="QVX32" s="113"/>
      <c r="QVY32" s="113"/>
      <c r="QVZ32" s="113"/>
      <c r="QWA32" s="113"/>
      <c r="QWB32" s="113"/>
      <c r="QWC32" s="113"/>
      <c r="QWD32" s="113"/>
      <c r="QWE32" s="113"/>
      <c r="QWF32" s="113"/>
      <c r="QWG32" s="113"/>
      <c r="QWH32" s="113"/>
      <c r="QWI32" s="113"/>
      <c r="QWJ32" s="113"/>
      <c r="QWK32" s="113"/>
      <c r="QWL32" s="113"/>
      <c r="QWM32" s="113"/>
      <c r="QWN32" s="113"/>
      <c r="QWO32" s="113"/>
      <c r="QWP32" s="113"/>
      <c r="QWQ32" s="113"/>
      <c r="QWR32" s="113"/>
      <c r="QWS32" s="113"/>
      <c r="QWT32" s="113"/>
      <c r="QWU32" s="113"/>
      <c r="QWV32" s="113"/>
      <c r="QWW32" s="113"/>
      <c r="QWX32" s="113"/>
      <c r="QWY32" s="113"/>
      <c r="QWZ32" s="113"/>
      <c r="QXA32" s="113"/>
      <c r="QXB32" s="113"/>
      <c r="QXC32" s="113"/>
      <c r="QXD32" s="113"/>
      <c r="QXE32" s="113"/>
      <c r="QXF32" s="113"/>
      <c r="QXG32" s="113"/>
      <c r="QXH32" s="113"/>
      <c r="QXI32" s="113"/>
      <c r="QXJ32" s="113"/>
      <c r="QXK32" s="113"/>
      <c r="QXL32" s="113"/>
      <c r="QXM32" s="113"/>
      <c r="QXN32" s="113"/>
      <c r="QXO32" s="113"/>
      <c r="QXP32" s="113"/>
      <c r="QXQ32" s="113"/>
      <c r="QXR32" s="113"/>
      <c r="QXS32" s="113"/>
      <c r="QXT32" s="113"/>
      <c r="QXU32" s="113"/>
      <c r="QXV32" s="113"/>
      <c r="QXW32" s="113"/>
      <c r="QXX32" s="113"/>
      <c r="QXY32" s="113"/>
      <c r="QXZ32" s="113"/>
      <c r="QYA32" s="113"/>
      <c r="QYB32" s="113"/>
      <c r="QYC32" s="113"/>
      <c r="QYD32" s="113"/>
      <c r="QYE32" s="113"/>
      <c r="QYF32" s="113"/>
      <c r="QYG32" s="113"/>
      <c r="QYH32" s="113"/>
      <c r="QYI32" s="113"/>
      <c r="QYJ32" s="113"/>
      <c r="QYK32" s="113"/>
      <c r="QYL32" s="113"/>
      <c r="QYM32" s="113"/>
      <c r="QYN32" s="113"/>
      <c r="QYO32" s="113"/>
      <c r="QYP32" s="113"/>
      <c r="QYQ32" s="113"/>
      <c r="QYR32" s="113"/>
      <c r="QYS32" s="113"/>
      <c r="QYT32" s="113"/>
      <c r="QYU32" s="113"/>
      <c r="QYV32" s="113"/>
      <c r="QYW32" s="113"/>
      <c r="QYX32" s="113"/>
      <c r="QYY32" s="113"/>
      <c r="QYZ32" s="113"/>
      <c r="QZA32" s="113"/>
      <c r="QZB32" s="113"/>
      <c r="QZC32" s="113"/>
      <c r="QZD32" s="113"/>
      <c r="QZE32" s="113"/>
      <c r="QZF32" s="113"/>
      <c r="QZG32" s="113"/>
      <c r="QZH32" s="113"/>
      <c r="QZI32" s="113"/>
      <c r="QZJ32" s="113"/>
      <c r="QZK32" s="113"/>
      <c r="QZL32" s="113"/>
      <c r="QZM32" s="113"/>
      <c r="QZN32" s="113"/>
      <c r="QZO32" s="113"/>
      <c r="QZP32" s="113"/>
      <c r="QZQ32" s="113"/>
      <c r="QZR32" s="113"/>
      <c r="QZS32" s="113"/>
      <c r="QZT32" s="113"/>
      <c r="QZU32" s="113"/>
      <c r="QZV32" s="113"/>
      <c r="QZW32" s="113"/>
      <c r="QZX32" s="113"/>
      <c r="QZY32" s="113"/>
      <c r="QZZ32" s="113"/>
      <c r="RAA32" s="113"/>
      <c r="RAB32" s="113"/>
      <c r="RAC32" s="113"/>
      <c r="RAD32" s="113"/>
      <c r="RAE32" s="113"/>
      <c r="RAF32" s="113"/>
      <c r="RAG32" s="113"/>
      <c r="RAH32" s="113"/>
      <c r="RAI32" s="113"/>
      <c r="RAJ32" s="113"/>
      <c r="RAK32" s="113"/>
      <c r="RAL32" s="113"/>
      <c r="RAM32" s="113"/>
      <c r="RAN32" s="113"/>
      <c r="RAO32" s="113"/>
      <c r="RAP32" s="113"/>
      <c r="RAQ32" s="113"/>
      <c r="RAR32" s="113"/>
      <c r="RAS32" s="113"/>
      <c r="RAT32" s="113"/>
      <c r="RAU32" s="113"/>
      <c r="RAV32" s="113"/>
      <c r="RAW32" s="113"/>
      <c r="RAX32" s="113"/>
      <c r="RAY32" s="113"/>
      <c r="RAZ32" s="113"/>
      <c r="RBA32" s="113"/>
      <c r="RBB32" s="113"/>
      <c r="RBC32" s="113"/>
      <c r="RBD32" s="113"/>
      <c r="RBE32" s="113"/>
      <c r="RBF32" s="113"/>
      <c r="RBG32" s="113"/>
      <c r="RBH32" s="113"/>
      <c r="RBI32" s="113"/>
      <c r="RBJ32" s="113"/>
      <c r="RBK32" s="113"/>
      <c r="RBL32" s="113"/>
      <c r="RBM32" s="113"/>
      <c r="RBN32" s="113"/>
      <c r="RBO32" s="113"/>
      <c r="RBP32" s="113"/>
      <c r="RBQ32" s="113"/>
      <c r="RBR32" s="113"/>
      <c r="RBS32" s="113"/>
      <c r="RBT32" s="113"/>
      <c r="RBU32" s="113"/>
      <c r="RBV32" s="113"/>
      <c r="RBW32" s="113"/>
      <c r="RBX32" s="113"/>
      <c r="RBY32" s="113"/>
      <c r="RBZ32" s="113"/>
      <c r="RCA32" s="113"/>
      <c r="RCB32" s="113"/>
      <c r="RCC32" s="113"/>
      <c r="RCD32" s="113"/>
      <c r="RCE32" s="113"/>
      <c r="RCF32" s="113"/>
      <c r="RCG32" s="113"/>
      <c r="RCH32" s="113"/>
      <c r="RCI32" s="113"/>
      <c r="RCJ32" s="113"/>
      <c r="RCK32" s="113"/>
      <c r="RCL32" s="113"/>
      <c r="RCM32" s="113"/>
      <c r="RCN32" s="113"/>
      <c r="RCO32" s="113"/>
      <c r="RCP32" s="113"/>
      <c r="RCQ32" s="113"/>
      <c r="RCR32" s="113"/>
      <c r="RCS32" s="113"/>
      <c r="RCT32" s="113"/>
      <c r="RCU32" s="113"/>
      <c r="RCV32" s="113"/>
      <c r="RCW32" s="113"/>
      <c r="RCX32" s="113"/>
      <c r="RCY32" s="113"/>
      <c r="RCZ32" s="113"/>
      <c r="RDA32" s="113"/>
      <c r="RDB32" s="113"/>
      <c r="RDC32" s="113"/>
      <c r="RDD32" s="113"/>
      <c r="RDE32" s="113"/>
      <c r="RDF32" s="113"/>
      <c r="RDG32" s="113"/>
      <c r="RDH32" s="113"/>
      <c r="RDI32" s="113"/>
      <c r="RDJ32" s="113"/>
      <c r="RDK32" s="113"/>
      <c r="RDL32" s="113"/>
      <c r="RDM32" s="113"/>
      <c r="RDN32" s="113"/>
      <c r="RDO32" s="113"/>
      <c r="RDP32" s="113"/>
      <c r="RDQ32" s="113"/>
      <c r="RDR32" s="113"/>
      <c r="RDS32" s="113"/>
      <c r="RDT32" s="113"/>
      <c r="RDU32" s="113"/>
      <c r="RDV32" s="113"/>
      <c r="RDW32" s="113"/>
      <c r="RDX32" s="113"/>
      <c r="RDY32" s="113"/>
      <c r="RDZ32" s="113"/>
      <c r="REA32" s="113"/>
      <c r="REB32" s="113"/>
      <c r="REC32" s="113"/>
      <c r="RED32" s="113"/>
      <c r="REE32" s="113"/>
      <c r="REF32" s="113"/>
      <c r="REG32" s="113"/>
      <c r="REH32" s="113"/>
      <c r="REI32" s="113"/>
      <c r="REJ32" s="113"/>
      <c r="REK32" s="113"/>
      <c r="REL32" s="113"/>
      <c r="REM32" s="113"/>
      <c r="REN32" s="113"/>
      <c r="REO32" s="113"/>
      <c r="REP32" s="113"/>
      <c r="REQ32" s="113"/>
      <c r="RER32" s="113"/>
      <c r="RES32" s="113"/>
      <c r="RET32" s="113"/>
      <c r="REU32" s="113"/>
      <c r="REV32" s="113"/>
      <c r="REW32" s="113"/>
      <c r="REX32" s="113"/>
      <c r="REY32" s="113"/>
      <c r="REZ32" s="113"/>
      <c r="RFA32" s="113"/>
      <c r="RFB32" s="113"/>
      <c r="RFC32" s="113"/>
      <c r="RFD32" s="113"/>
      <c r="RFE32" s="113"/>
      <c r="RFF32" s="113"/>
      <c r="RFG32" s="113"/>
      <c r="RFH32" s="113"/>
      <c r="RFI32" s="113"/>
      <c r="RFJ32" s="113"/>
      <c r="RFK32" s="113"/>
      <c r="RFL32" s="113"/>
      <c r="RFM32" s="113"/>
      <c r="RFN32" s="113"/>
      <c r="RFO32" s="113"/>
      <c r="RFP32" s="113"/>
      <c r="RFQ32" s="113"/>
      <c r="RFR32" s="113"/>
      <c r="RFS32" s="113"/>
      <c r="RFT32" s="113"/>
      <c r="RFU32" s="113"/>
      <c r="RFV32" s="113"/>
      <c r="RFW32" s="113"/>
      <c r="RFX32" s="113"/>
      <c r="RFY32" s="113"/>
      <c r="RFZ32" s="113"/>
      <c r="RGA32" s="113"/>
      <c r="RGB32" s="113"/>
      <c r="RGC32" s="113"/>
      <c r="RGD32" s="113"/>
      <c r="RGE32" s="113"/>
      <c r="RGF32" s="113"/>
      <c r="RGG32" s="113"/>
      <c r="RGH32" s="113"/>
      <c r="RGI32" s="113"/>
      <c r="RGJ32" s="113"/>
      <c r="RGK32" s="113"/>
      <c r="RGL32" s="113"/>
      <c r="RGM32" s="113"/>
      <c r="RGN32" s="113"/>
      <c r="RGO32" s="113"/>
      <c r="RGP32" s="113"/>
      <c r="RGQ32" s="113"/>
      <c r="RGR32" s="113"/>
      <c r="RGS32" s="113"/>
      <c r="RGT32" s="113"/>
      <c r="RGU32" s="113"/>
      <c r="RGV32" s="113"/>
      <c r="RGW32" s="113"/>
      <c r="RGX32" s="113"/>
      <c r="RGY32" s="113"/>
      <c r="RGZ32" s="113"/>
      <c r="RHA32" s="113"/>
      <c r="RHB32" s="113"/>
      <c r="RHC32" s="113"/>
      <c r="RHD32" s="113"/>
      <c r="RHE32" s="113"/>
      <c r="RHF32" s="113"/>
      <c r="RHG32" s="113"/>
      <c r="RHH32" s="113"/>
      <c r="RHI32" s="113"/>
      <c r="RHJ32" s="113"/>
      <c r="RHK32" s="113"/>
      <c r="RHL32" s="113"/>
      <c r="RHM32" s="113"/>
      <c r="RHN32" s="113"/>
      <c r="RHO32" s="113"/>
      <c r="RHP32" s="113"/>
      <c r="RHQ32" s="113"/>
      <c r="RHR32" s="113"/>
      <c r="RHS32" s="113"/>
      <c r="RHT32" s="113"/>
      <c r="RHU32" s="113"/>
      <c r="RHV32" s="113"/>
      <c r="RHW32" s="113"/>
      <c r="RHX32" s="113"/>
      <c r="RHY32" s="113"/>
      <c r="RHZ32" s="113"/>
      <c r="RIA32" s="113"/>
      <c r="RIB32" s="113"/>
      <c r="RIC32" s="113"/>
      <c r="RID32" s="113"/>
      <c r="RIE32" s="113"/>
      <c r="RIF32" s="113"/>
      <c r="RIG32" s="113"/>
      <c r="RIH32" s="113"/>
      <c r="RII32" s="113"/>
      <c r="RIJ32" s="113"/>
      <c r="RIK32" s="113"/>
      <c r="RIL32" s="113"/>
      <c r="RIM32" s="113"/>
      <c r="RIN32" s="113"/>
      <c r="RIO32" s="113"/>
      <c r="RIP32" s="113"/>
      <c r="RIQ32" s="113"/>
      <c r="RIR32" s="113"/>
      <c r="RIS32" s="113"/>
      <c r="RIT32" s="113"/>
      <c r="RIU32" s="113"/>
      <c r="RIV32" s="113"/>
      <c r="RIW32" s="113"/>
      <c r="RIX32" s="113"/>
      <c r="RIY32" s="113"/>
      <c r="RIZ32" s="113"/>
      <c r="RJA32" s="113"/>
      <c r="RJB32" s="113"/>
      <c r="RJC32" s="113"/>
      <c r="RJD32" s="113"/>
      <c r="RJE32" s="113"/>
      <c r="RJF32" s="113"/>
      <c r="RJG32" s="113"/>
      <c r="RJH32" s="113"/>
      <c r="RJI32" s="113"/>
      <c r="RJJ32" s="113"/>
      <c r="RJK32" s="113"/>
      <c r="RJL32" s="113"/>
      <c r="RJM32" s="113"/>
      <c r="RJN32" s="113"/>
      <c r="RJO32" s="113"/>
      <c r="RJP32" s="113"/>
      <c r="RJQ32" s="113"/>
      <c r="RJR32" s="113"/>
      <c r="RJS32" s="113"/>
      <c r="RJT32" s="113"/>
      <c r="RJU32" s="113"/>
      <c r="RJV32" s="113"/>
      <c r="RJW32" s="113"/>
      <c r="RJX32" s="113"/>
      <c r="RJY32" s="113"/>
      <c r="RJZ32" s="113"/>
      <c r="RKA32" s="113"/>
      <c r="RKB32" s="113"/>
      <c r="RKC32" s="113"/>
      <c r="RKD32" s="113"/>
      <c r="RKE32" s="113"/>
      <c r="RKF32" s="113"/>
      <c r="RKG32" s="113"/>
      <c r="RKH32" s="113"/>
      <c r="RKI32" s="113"/>
      <c r="RKJ32" s="113"/>
      <c r="RKK32" s="113"/>
      <c r="RKL32" s="113"/>
      <c r="RKM32" s="113"/>
      <c r="RKN32" s="113"/>
      <c r="RKO32" s="113"/>
      <c r="RKP32" s="113"/>
      <c r="RKQ32" s="113"/>
      <c r="RKR32" s="113"/>
      <c r="RKS32" s="113"/>
      <c r="RKT32" s="113"/>
      <c r="RKU32" s="113"/>
      <c r="RKV32" s="113"/>
      <c r="RKW32" s="113"/>
      <c r="RKX32" s="113"/>
      <c r="RKY32" s="113"/>
      <c r="RKZ32" s="113"/>
      <c r="RLA32" s="113"/>
      <c r="RLB32" s="113"/>
      <c r="RLC32" s="113"/>
      <c r="RLD32" s="113"/>
      <c r="RLE32" s="113"/>
      <c r="RLF32" s="113"/>
      <c r="RLG32" s="113"/>
      <c r="RLH32" s="113"/>
      <c r="RLI32" s="113"/>
      <c r="RLJ32" s="113"/>
      <c r="RLK32" s="113"/>
      <c r="RLL32" s="113"/>
      <c r="RLM32" s="113"/>
      <c r="RLN32" s="113"/>
      <c r="RLO32" s="113"/>
      <c r="RLP32" s="113"/>
      <c r="RLQ32" s="113"/>
      <c r="RLR32" s="113"/>
      <c r="RLS32" s="113"/>
      <c r="RLT32" s="113"/>
      <c r="RLU32" s="113"/>
      <c r="RLV32" s="113"/>
      <c r="RLW32" s="113"/>
      <c r="RLX32" s="113"/>
      <c r="RLY32" s="113"/>
      <c r="RLZ32" s="113"/>
      <c r="RMA32" s="113"/>
      <c r="RMB32" s="113"/>
      <c r="RMC32" s="113"/>
      <c r="RMD32" s="113"/>
      <c r="RME32" s="113"/>
      <c r="RMF32" s="113"/>
      <c r="RMG32" s="113"/>
      <c r="RMH32" s="113"/>
      <c r="RMI32" s="113"/>
      <c r="RMJ32" s="113"/>
      <c r="RMK32" s="113"/>
      <c r="RML32" s="113"/>
      <c r="RMM32" s="113"/>
      <c r="RMN32" s="113"/>
      <c r="RMO32" s="113"/>
      <c r="RMP32" s="113"/>
      <c r="RMQ32" s="113"/>
      <c r="RMR32" s="113"/>
      <c r="RMS32" s="113"/>
      <c r="RMT32" s="113"/>
      <c r="RMU32" s="113"/>
      <c r="RMV32" s="113"/>
      <c r="RMW32" s="113"/>
      <c r="RMX32" s="113"/>
      <c r="RMY32" s="113"/>
      <c r="RMZ32" s="113"/>
      <c r="RNA32" s="113"/>
      <c r="RNB32" s="113"/>
      <c r="RNC32" s="113"/>
      <c r="RND32" s="113"/>
      <c r="RNE32" s="113"/>
      <c r="RNF32" s="113"/>
      <c r="RNG32" s="113"/>
      <c r="RNH32" s="113"/>
      <c r="RNI32" s="113"/>
      <c r="RNJ32" s="113"/>
      <c r="RNK32" s="113"/>
      <c r="RNL32" s="113"/>
      <c r="RNM32" s="113"/>
      <c r="RNN32" s="113"/>
      <c r="RNO32" s="113"/>
      <c r="RNP32" s="113"/>
      <c r="RNQ32" s="113"/>
      <c r="RNR32" s="113"/>
      <c r="RNS32" s="113"/>
      <c r="RNT32" s="113"/>
      <c r="RNU32" s="113"/>
      <c r="RNV32" s="113"/>
      <c r="RNW32" s="113"/>
      <c r="RNX32" s="113"/>
      <c r="RNY32" s="113"/>
      <c r="RNZ32" s="113"/>
      <c r="ROA32" s="113"/>
      <c r="ROB32" s="113"/>
      <c r="ROC32" s="113"/>
      <c r="ROD32" s="113"/>
      <c r="ROE32" s="113"/>
      <c r="ROF32" s="113"/>
      <c r="ROG32" s="113"/>
      <c r="ROH32" s="113"/>
      <c r="ROI32" s="113"/>
      <c r="ROJ32" s="113"/>
      <c r="ROK32" s="113"/>
      <c r="ROL32" s="113"/>
      <c r="ROM32" s="113"/>
      <c r="RON32" s="113"/>
      <c r="ROO32" s="113"/>
      <c r="ROP32" s="113"/>
      <c r="ROQ32" s="113"/>
      <c r="ROR32" s="113"/>
      <c r="ROS32" s="113"/>
      <c r="ROT32" s="113"/>
      <c r="ROU32" s="113"/>
      <c r="ROV32" s="113"/>
      <c r="ROW32" s="113"/>
      <c r="ROX32" s="113"/>
      <c r="ROY32" s="113"/>
      <c r="ROZ32" s="113"/>
      <c r="RPA32" s="113"/>
      <c r="RPB32" s="113"/>
      <c r="RPC32" s="113"/>
      <c r="RPD32" s="113"/>
      <c r="RPE32" s="113"/>
      <c r="RPF32" s="113"/>
      <c r="RPG32" s="113"/>
      <c r="RPH32" s="113"/>
      <c r="RPI32" s="113"/>
      <c r="RPJ32" s="113"/>
      <c r="RPK32" s="113"/>
      <c r="RPL32" s="113"/>
      <c r="RPM32" s="113"/>
      <c r="RPN32" s="113"/>
      <c r="RPO32" s="113"/>
      <c r="RPP32" s="113"/>
      <c r="RPQ32" s="113"/>
      <c r="RPR32" s="113"/>
      <c r="RPS32" s="113"/>
      <c r="RPT32" s="113"/>
      <c r="RPU32" s="113"/>
      <c r="RPV32" s="113"/>
      <c r="RPW32" s="113"/>
      <c r="RPX32" s="113"/>
      <c r="RPY32" s="113"/>
      <c r="RPZ32" s="113"/>
      <c r="RQA32" s="113"/>
      <c r="RQB32" s="113"/>
      <c r="RQC32" s="113"/>
      <c r="RQD32" s="113"/>
      <c r="RQE32" s="113"/>
      <c r="RQF32" s="113"/>
      <c r="RQG32" s="113"/>
      <c r="RQH32" s="113"/>
      <c r="RQI32" s="113"/>
      <c r="RQJ32" s="113"/>
      <c r="RQK32" s="113"/>
      <c r="RQL32" s="113"/>
      <c r="RQM32" s="113"/>
      <c r="RQN32" s="113"/>
      <c r="RQO32" s="113"/>
      <c r="RQP32" s="113"/>
      <c r="RQQ32" s="113"/>
      <c r="RQR32" s="113"/>
      <c r="RQS32" s="113"/>
      <c r="RQT32" s="113"/>
      <c r="RQU32" s="113"/>
      <c r="RQV32" s="113"/>
      <c r="RQW32" s="113"/>
      <c r="RQX32" s="113"/>
      <c r="RQY32" s="113"/>
      <c r="RQZ32" s="113"/>
      <c r="RRA32" s="113"/>
      <c r="RRB32" s="113"/>
      <c r="RRC32" s="113"/>
      <c r="RRD32" s="113"/>
      <c r="RRE32" s="113"/>
      <c r="RRF32" s="113"/>
      <c r="RRG32" s="113"/>
      <c r="RRH32" s="113"/>
      <c r="RRI32" s="113"/>
      <c r="RRJ32" s="113"/>
      <c r="RRK32" s="113"/>
      <c r="RRL32" s="113"/>
      <c r="RRM32" s="113"/>
      <c r="RRN32" s="113"/>
      <c r="RRO32" s="113"/>
      <c r="RRP32" s="113"/>
      <c r="RRQ32" s="113"/>
      <c r="RRR32" s="113"/>
      <c r="RRS32" s="113"/>
      <c r="RRT32" s="113"/>
      <c r="RRU32" s="113"/>
      <c r="RRV32" s="113"/>
      <c r="RRW32" s="113"/>
      <c r="RRX32" s="113"/>
      <c r="RRY32" s="113"/>
      <c r="RRZ32" s="113"/>
      <c r="RSA32" s="113"/>
      <c r="RSB32" s="113"/>
      <c r="RSC32" s="113"/>
      <c r="RSD32" s="113"/>
      <c r="RSE32" s="113"/>
      <c r="RSF32" s="113"/>
      <c r="RSG32" s="113"/>
      <c r="RSH32" s="113"/>
      <c r="RSI32" s="113"/>
      <c r="RSJ32" s="113"/>
      <c r="RSK32" s="113"/>
      <c r="RSL32" s="113"/>
      <c r="RSM32" s="113"/>
      <c r="RSN32" s="113"/>
      <c r="RSO32" s="113"/>
      <c r="RSP32" s="113"/>
      <c r="RSQ32" s="113"/>
      <c r="RSR32" s="113"/>
      <c r="RSS32" s="113"/>
      <c r="RST32" s="113"/>
      <c r="RSU32" s="113"/>
      <c r="RSV32" s="113"/>
      <c r="RSW32" s="113"/>
      <c r="RSX32" s="113"/>
      <c r="RSY32" s="113"/>
      <c r="RSZ32" s="113"/>
      <c r="RTA32" s="113"/>
      <c r="RTB32" s="113"/>
      <c r="RTC32" s="113"/>
      <c r="RTD32" s="113"/>
      <c r="RTE32" s="113"/>
      <c r="RTF32" s="113"/>
      <c r="RTG32" s="113"/>
      <c r="RTH32" s="113"/>
      <c r="RTI32" s="113"/>
      <c r="RTJ32" s="113"/>
      <c r="RTK32" s="113"/>
      <c r="RTL32" s="113"/>
      <c r="RTM32" s="113"/>
      <c r="RTN32" s="113"/>
      <c r="RTO32" s="113"/>
      <c r="RTP32" s="113"/>
      <c r="RTQ32" s="113"/>
      <c r="RTR32" s="113"/>
      <c r="RTS32" s="113"/>
      <c r="RTT32" s="113"/>
      <c r="RTU32" s="113"/>
      <c r="RTV32" s="113"/>
      <c r="RTW32" s="113"/>
      <c r="RTX32" s="113"/>
      <c r="RTY32" s="113"/>
      <c r="RTZ32" s="113"/>
      <c r="RUA32" s="113"/>
      <c r="RUB32" s="113"/>
      <c r="RUC32" s="113"/>
      <c r="RUD32" s="113"/>
      <c r="RUE32" s="113"/>
      <c r="RUF32" s="113"/>
      <c r="RUG32" s="113"/>
      <c r="RUH32" s="113"/>
      <c r="RUI32" s="113"/>
      <c r="RUJ32" s="113"/>
      <c r="RUK32" s="113"/>
      <c r="RUL32" s="113"/>
      <c r="RUM32" s="113"/>
      <c r="RUN32" s="113"/>
      <c r="RUO32" s="113"/>
      <c r="RUP32" s="113"/>
      <c r="RUQ32" s="113"/>
      <c r="RUR32" s="113"/>
      <c r="RUS32" s="113"/>
      <c r="RUT32" s="113"/>
      <c r="RUU32" s="113"/>
      <c r="RUV32" s="113"/>
      <c r="RUW32" s="113"/>
      <c r="RUX32" s="113"/>
      <c r="RUY32" s="113"/>
      <c r="RUZ32" s="113"/>
      <c r="RVA32" s="113"/>
      <c r="RVB32" s="113"/>
      <c r="RVC32" s="113"/>
      <c r="RVD32" s="113"/>
      <c r="RVE32" s="113"/>
      <c r="RVF32" s="113"/>
      <c r="RVG32" s="113"/>
      <c r="RVH32" s="113"/>
      <c r="RVI32" s="113"/>
      <c r="RVJ32" s="113"/>
      <c r="RVK32" s="113"/>
      <c r="RVL32" s="113"/>
      <c r="RVM32" s="113"/>
      <c r="RVN32" s="113"/>
      <c r="RVO32" s="113"/>
      <c r="RVP32" s="113"/>
      <c r="RVQ32" s="113"/>
      <c r="RVR32" s="113"/>
      <c r="RVS32" s="113"/>
      <c r="RVT32" s="113"/>
      <c r="RVU32" s="113"/>
      <c r="RVV32" s="113"/>
      <c r="RVW32" s="113"/>
      <c r="RVX32" s="113"/>
      <c r="RVY32" s="113"/>
      <c r="RVZ32" s="113"/>
      <c r="RWA32" s="113"/>
      <c r="RWB32" s="113"/>
      <c r="RWC32" s="113"/>
      <c r="RWD32" s="113"/>
      <c r="RWE32" s="113"/>
      <c r="RWF32" s="113"/>
      <c r="RWG32" s="113"/>
      <c r="RWH32" s="113"/>
      <c r="RWI32" s="113"/>
      <c r="RWJ32" s="113"/>
      <c r="RWK32" s="113"/>
      <c r="RWL32" s="113"/>
      <c r="RWM32" s="113"/>
      <c r="RWN32" s="113"/>
      <c r="RWO32" s="113"/>
      <c r="RWP32" s="113"/>
      <c r="RWQ32" s="113"/>
      <c r="RWR32" s="113"/>
      <c r="RWS32" s="113"/>
      <c r="RWT32" s="113"/>
      <c r="RWU32" s="113"/>
      <c r="RWV32" s="113"/>
      <c r="RWW32" s="113"/>
      <c r="RWX32" s="113"/>
      <c r="RWY32" s="113"/>
      <c r="RWZ32" s="113"/>
      <c r="RXA32" s="113"/>
      <c r="RXB32" s="113"/>
      <c r="RXC32" s="113"/>
      <c r="RXD32" s="113"/>
      <c r="RXE32" s="113"/>
      <c r="RXF32" s="113"/>
      <c r="RXG32" s="113"/>
      <c r="RXH32" s="113"/>
      <c r="RXI32" s="113"/>
      <c r="RXJ32" s="113"/>
      <c r="RXK32" s="113"/>
      <c r="RXL32" s="113"/>
      <c r="RXM32" s="113"/>
      <c r="RXN32" s="113"/>
      <c r="RXO32" s="113"/>
      <c r="RXP32" s="113"/>
      <c r="RXQ32" s="113"/>
      <c r="RXR32" s="113"/>
      <c r="RXS32" s="113"/>
      <c r="RXT32" s="113"/>
      <c r="RXU32" s="113"/>
      <c r="RXV32" s="113"/>
      <c r="RXW32" s="113"/>
      <c r="RXX32" s="113"/>
      <c r="RXY32" s="113"/>
      <c r="RXZ32" s="113"/>
      <c r="RYA32" s="113"/>
      <c r="RYB32" s="113"/>
      <c r="RYC32" s="113"/>
      <c r="RYD32" s="113"/>
      <c r="RYE32" s="113"/>
      <c r="RYF32" s="113"/>
      <c r="RYG32" s="113"/>
      <c r="RYH32" s="113"/>
      <c r="RYI32" s="113"/>
      <c r="RYJ32" s="113"/>
      <c r="RYK32" s="113"/>
      <c r="RYL32" s="113"/>
      <c r="RYM32" s="113"/>
      <c r="RYN32" s="113"/>
      <c r="RYO32" s="113"/>
      <c r="RYP32" s="113"/>
      <c r="RYQ32" s="113"/>
      <c r="RYR32" s="113"/>
      <c r="RYS32" s="113"/>
      <c r="RYT32" s="113"/>
      <c r="RYU32" s="113"/>
      <c r="RYV32" s="113"/>
      <c r="RYW32" s="113"/>
      <c r="RYX32" s="113"/>
      <c r="RYY32" s="113"/>
      <c r="RYZ32" s="113"/>
      <c r="RZA32" s="113"/>
      <c r="RZB32" s="113"/>
      <c r="RZC32" s="113"/>
      <c r="RZD32" s="113"/>
      <c r="RZE32" s="113"/>
      <c r="RZF32" s="113"/>
      <c r="RZG32" s="113"/>
      <c r="RZH32" s="113"/>
      <c r="RZI32" s="113"/>
      <c r="RZJ32" s="113"/>
      <c r="RZK32" s="113"/>
      <c r="RZL32" s="113"/>
      <c r="RZM32" s="113"/>
      <c r="RZN32" s="113"/>
      <c r="RZO32" s="113"/>
      <c r="RZP32" s="113"/>
      <c r="RZQ32" s="113"/>
      <c r="RZR32" s="113"/>
      <c r="RZS32" s="113"/>
      <c r="RZT32" s="113"/>
      <c r="RZU32" s="113"/>
      <c r="RZV32" s="113"/>
      <c r="RZW32" s="113"/>
      <c r="RZX32" s="113"/>
      <c r="RZY32" s="113"/>
      <c r="RZZ32" s="113"/>
      <c r="SAA32" s="113"/>
      <c r="SAB32" s="113"/>
      <c r="SAC32" s="113"/>
      <c r="SAD32" s="113"/>
      <c r="SAE32" s="113"/>
      <c r="SAF32" s="113"/>
      <c r="SAG32" s="113"/>
      <c r="SAH32" s="113"/>
      <c r="SAI32" s="113"/>
      <c r="SAJ32" s="113"/>
      <c r="SAK32" s="113"/>
      <c r="SAL32" s="113"/>
      <c r="SAM32" s="113"/>
      <c r="SAN32" s="113"/>
      <c r="SAO32" s="113"/>
      <c r="SAP32" s="113"/>
      <c r="SAQ32" s="113"/>
      <c r="SAR32" s="113"/>
      <c r="SAS32" s="113"/>
      <c r="SAT32" s="113"/>
      <c r="SAU32" s="113"/>
      <c r="SAV32" s="113"/>
      <c r="SAW32" s="113"/>
      <c r="SAX32" s="113"/>
      <c r="SAY32" s="113"/>
      <c r="SAZ32" s="113"/>
      <c r="SBA32" s="113"/>
      <c r="SBB32" s="113"/>
      <c r="SBC32" s="113"/>
      <c r="SBD32" s="113"/>
      <c r="SBE32" s="113"/>
      <c r="SBF32" s="113"/>
      <c r="SBG32" s="113"/>
      <c r="SBH32" s="113"/>
      <c r="SBI32" s="113"/>
      <c r="SBJ32" s="113"/>
      <c r="SBK32" s="113"/>
      <c r="SBL32" s="113"/>
      <c r="SBM32" s="113"/>
      <c r="SBN32" s="113"/>
      <c r="SBO32" s="113"/>
      <c r="SBP32" s="113"/>
      <c r="SBQ32" s="113"/>
      <c r="SBR32" s="113"/>
      <c r="SBS32" s="113"/>
      <c r="SBT32" s="113"/>
      <c r="SBU32" s="113"/>
      <c r="SBV32" s="113"/>
      <c r="SBW32" s="113"/>
      <c r="SBX32" s="113"/>
      <c r="SBY32" s="113"/>
      <c r="SBZ32" s="113"/>
      <c r="SCA32" s="113"/>
      <c r="SCB32" s="113"/>
      <c r="SCC32" s="113"/>
      <c r="SCD32" s="113"/>
      <c r="SCE32" s="113"/>
      <c r="SCF32" s="113"/>
      <c r="SCG32" s="113"/>
      <c r="SCH32" s="113"/>
      <c r="SCI32" s="113"/>
      <c r="SCJ32" s="113"/>
      <c r="SCK32" s="113"/>
      <c r="SCL32" s="113"/>
      <c r="SCM32" s="113"/>
      <c r="SCN32" s="113"/>
      <c r="SCO32" s="113"/>
      <c r="SCP32" s="113"/>
      <c r="SCQ32" s="113"/>
      <c r="SCR32" s="113"/>
      <c r="SCS32" s="113"/>
      <c r="SCT32" s="113"/>
      <c r="SCU32" s="113"/>
      <c r="SCV32" s="113"/>
      <c r="SCW32" s="113"/>
      <c r="SCX32" s="113"/>
      <c r="SCY32" s="113"/>
      <c r="SCZ32" s="113"/>
      <c r="SDA32" s="113"/>
      <c r="SDB32" s="113"/>
      <c r="SDC32" s="113"/>
      <c r="SDD32" s="113"/>
      <c r="SDE32" s="113"/>
      <c r="SDF32" s="113"/>
      <c r="SDG32" s="113"/>
      <c r="SDH32" s="113"/>
      <c r="SDI32" s="113"/>
      <c r="SDJ32" s="113"/>
      <c r="SDK32" s="113"/>
      <c r="SDL32" s="113"/>
      <c r="SDM32" s="113"/>
      <c r="SDN32" s="113"/>
      <c r="SDO32" s="113"/>
      <c r="SDP32" s="113"/>
      <c r="SDQ32" s="113"/>
      <c r="SDR32" s="113"/>
      <c r="SDS32" s="113"/>
      <c r="SDT32" s="113"/>
      <c r="SDU32" s="113"/>
      <c r="SDV32" s="113"/>
      <c r="SDW32" s="113"/>
      <c r="SDX32" s="113"/>
      <c r="SDY32" s="113"/>
      <c r="SDZ32" s="113"/>
      <c r="SEA32" s="113"/>
      <c r="SEB32" s="113"/>
      <c r="SEC32" s="113"/>
      <c r="SED32" s="113"/>
      <c r="SEE32" s="113"/>
      <c r="SEF32" s="113"/>
      <c r="SEG32" s="113"/>
      <c r="SEH32" s="113"/>
      <c r="SEI32" s="113"/>
      <c r="SEJ32" s="113"/>
      <c r="SEK32" s="113"/>
      <c r="SEL32" s="113"/>
      <c r="SEM32" s="113"/>
      <c r="SEN32" s="113"/>
      <c r="SEO32" s="113"/>
      <c r="SEP32" s="113"/>
      <c r="SEQ32" s="113"/>
      <c r="SER32" s="113"/>
      <c r="SES32" s="113"/>
      <c r="SET32" s="113"/>
      <c r="SEU32" s="113"/>
      <c r="SEV32" s="113"/>
      <c r="SEW32" s="113"/>
      <c r="SEX32" s="113"/>
      <c r="SEY32" s="113"/>
      <c r="SEZ32" s="113"/>
      <c r="SFA32" s="113"/>
      <c r="SFB32" s="113"/>
      <c r="SFC32" s="113"/>
      <c r="SFD32" s="113"/>
      <c r="SFE32" s="113"/>
      <c r="SFF32" s="113"/>
      <c r="SFG32" s="113"/>
      <c r="SFH32" s="113"/>
      <c r="SFI32" s="113"/>
      <c r="SFJ32" s="113"/>
      <c r="SFK32" s="113"/>
      <c r="SFL32" s="113"/>
      <c r="SFM32" s="113"/>
      <c r="SFN32" s="113"/>
      <c r="SFO32" s="113"/>
      <c r="SFP32" s="113"/>
      <c r="SFQ32" s="113"/>
      <c r="SFR32" s="113"/>
      <c r="SFS32" s="113"/>
      <c r="SFT32" s="113"/>
      <c r="SFU32" s="113"/>
      <c r="SFV32" s="113"/>
      <c r="SFW32" s="113"/>
      <c r="SFX32" s="113"/>
      <c r="SFY32" s="113"/>
      <c r="SFZ32" s="113"/>
      <c r="SGA32" s="113"/>
      <c r="SGB32" s="113"/>
      <c r="SGC32" s="113"/>
      <c r="SGD32" s="113"/>
      <c r="SGE32" s="113"/>
      <c r="SGF32" s="113"/>
      <c r="SGG32" s="113"/>
      <c r="SGH32" s="113"/>
      <c r="SGI32" s="113"/>
      <c r="SGJ32" s="113"/>
      <c r="SGK32" s="113"/>
      <c r="SGL32" s="113"/>
      <c r="SGM32" s="113"/>
      <c r="SGN32" s="113"/>
      <c r="SGO32" s="113"/>
      <c r="SGP32" s="113"/>
      <c r="SGQ32" s="113"/>
      <c r="SGR32" s="113"/>
      <c r="SGS32" s="113"/>
      <c r="SGT32" s="113"/>
      <c r="SGU32" s="113"/>
      <c r="SGV32" s="113"/>
      <c r="SGW32" s="113"/>
      <c r="SGX32" s="113"/>
      <c r="SGY32" s="113"/>
      <c r="SGZ32" s="113"/>
      <c r="SHA32" s="113"/>
      <c r="SHB32" s="113"/>
      <c r="SHC32" s="113"/>
      <c r="SHD32" s="113"/>
      <c r="SHE32" s="113"/>
      <c r="SHF32" s="113"/>
      <c r="SHG32" s="113"/>
      <c r="SHH32" s="113"/>
      <c r="SHI32" s="113"/>
      <c r="SHJ32" s="113"/>
      <c r="SHK32" s="113"/>
      <c r="SHL32" s="113"/>
      <c r="SHM32" s="113"/>
      <c r="SHN32" s="113"/>
      <c r="SHO32" s="113"/>
      <c r="SHP32" s="113"/>
      <c r="SHQ32" s="113"/>
      <c r="SHR32" s="113"/>
      <c r="SHS32" s="113"/>
      <c r="SHT32" s="113"/>
      <c r="SHU32" s="113"/>
      <c r="SHV32" s="113"/>
      <c r="SHW32" s="113"/>
      <c r="SHX32" s="113"/>
      <c r="SHY32" s="113"/>
      <c r="SHZ32" s="113"/>
      <c r="SIA32" s="113"/>
      <c r="SIB32" s="113"/>
      <c r="SIC32" s="113"/>
      <c r="SID32" s="113"/>
      <c r="SIE32" s="113"/>
      <c r="SIF32" s="113"/>
      <c r="SIG32" s="113"/>
      <c r="SIH32" s="113"/>
      <c r="SII32" s="113"/>
      <c r="SIJ32" s="113"/>
      <c r="SIK32" s="113"/>
      <c r="SIL32" s="113"/>
      <c r="SIM32" s="113"/>
      <c r="SIN32" s="113"/>
      <c r="SIO32" s="113"/>
      <c r="SIP32" s="113"/>
      <c r="SIQ32" s="113"/>
      <c r="SIR32" s="113"/>
      <c r="SIS32" s="113"/>
      <c r="SIT32" s="113"/>
      <c r="SIU32" s="113"/>
      <c r="SIV32" s="113"/>
      <c r="SIW32" s="113"/>
      <c r="SIX32" s="113"/>
      <c r="SIY32" s="113"/>
      <c r="SIZ32" s="113"/>
      <c r="SJA32" s="113"/>
      <c r="SJB32" s="113"/>
      <c r="SJC32" s="113"/>
      <c r="SJD32" s="113"/>
      <c r="SJE32" s="113"/>
      <c r="SJF32" s="113"/>
      <c r="SJG32" s="113"/>
      <c r="SJH32" s="113"/>
      <c r="SJI32" s="113"/>
      <c r="SJJ32" s="113"/>
      <c r="SJK32" s="113"/>
      <c r="SJL32" s="113"/>
      <c r="SJM32" s="113"/>
      <c r="SJN32" s="113"/>
      <c r="SJO32" s="113"/>
      <c r="SJP32" s="113"/>
      <c r="SJQ32" s="113"/>
      <c r="SJR32" s="113"/>
      <c r="SJS32" s="113"/>
      <c r="SJT32" s="113"/>
      <c r="SJU32" s="113"/>
      <c r="SJV32" s="113"/>
      <c r="SJW32" s="113"/>
      <c r="SJX32" s="113"/>
      <c r="SJY32" s="113"/>
      <c r="SJZ32" s="113"/>
      <c r="SKA32" s="113"/>
      <c r="SKB32" s="113"/>
      <c r="SKC32" s="113"/>
      <c r="SKD32" s="113"/>
      <c r="SKE32" s="113"/>
      <c r="SKF32" s="113"/>
      <c r="SKG32" s="113"/>
      <c r="SKH32" s="113"/>
      <c r="SKI32" s="113"/>
      <c r="SKJ32" s="113"/>
      <c r="SKK32" s="113"/>
      <c r="SKL32" s="113"/>
      <c r="SKM32" s="113"/>
      <c r="SKN32" s="113"/>
      <c r="SKO32" s="113"/>
      <c r="SKP32" s="113"/>
      <c r="SKQ32" s="113"/>
      <c r="SKR32" s="113"/>
      <c r="SKS32" s="113"/>
      <c r="SKT32" s="113"/>
      <c r="SKU32" s="113"/>
      <c r="SKV32" s="113"/>
      <c r="SKW32" s="113"/>
      <c r="SKX32" s="113"/>
      <c r="SKY32" s="113"/>
      <c r="SKZ32" s="113"/>
      <c r="SLA32" s="113"/>
      <c r="SLB32" s="113"/>
      <c r="SLC32" s="113"/>
      <c r="SLD32" s="113"/>
      <c r="SLE32" s="113"/>
      <c r="SLF32" s="113"/>
      <c r="SLG32" s="113"/>
      <c r="SLH32" s="113"/>
      <c r="SLI32" s="113"/>
      <c r="SLJ32" s="113"/>
      <c r="SLK32" s="113"/>
      <c r="SLL32" s="113"/>
      <c r="SLM32" s="113"/>
      <c r="SLN32" s="113"/>
      <c r="SLO32" s="113"/>
      <c r="SLP32" s="113"/>
      <c r="SLQ32" s="113"/>
      <c r="SLR32" s="113"/>
      <c r="SLS32" s="113"/>
      <c r="SLT32" s="113"/>
      <c r="SLU32" s="113"/>
      <c r="SLV32" s="113"/>
      <c r="SLW32" s="113"/>
      <c r="SLX32" s="113"/>
      <c r="SLY32" s="113"/>
      <c r="SLZ32" s="113"/>
      <c r="SMA32" s="113"/>
      <c r="SMB32" s="113"/>
      <c r="SMC32" s="113"/>
      <c r="SMD32" s="113"/>
      <c r="SME32" s="113"/>
      <c r="SMF32" s="113"/>
      <c r="SMG32" s="113"/>
      <c r="SMH32" s="113"/>
      <c r="SMI32" s="113"/>
      <c r="SMJ32" s="113"/>
      <c r="SMK32" s="113"/>
      <c r="SML32" s="113"/>
      <c r="SMM32" s="113"/>
      <c r="SMN32" s="113"/>
      <c r="SMO32" s="113"/>
      <c r="SMP32" s="113"/>
      <c r="SMQ32" s="113"/>
      <c r="SMR32" s="113"/>
      <c r="SMS32" s="113"/>
      <c r="SMT32" s="113"/>
      <c r="SMU32" s="113"/>
      <c r="SMV32" s="113"/>
      <c r="SMW32" s="113"/>
      <c r="SMX32" s="113"/>
      <c r="SMY32" s="113"/>
      <c r="SMZ32" s="113"/>
      <c r="SNA32" s="113"/>
      <c r="SNB32" s="113"/>
      <c r="SNC32" s="113"/>
      <c r="SND32" s="113"/>
      <c r="SNE32" s="113"/>
      <c r="SNF32" s="113"/>
      <c r="SNG32" s="113"/>
      <c r="SNH32" s="113"/>
      <c r="SNI32" s="113"/>
      <c r="SNJ32" s="113"/>
      <c r="SNK32" s="113"/>
      <c r="SNL32" s="113"/>
      <c r="SNM32" s="113"/>
      <c r="SNN32" s="113"/>
      <c r="SNO32" s="113"/>
      <c r="SNP32" s="113"/>
      <c r="SNQ32" s="113"/>
      <c r="SNR32" s="113"/>
      <c r="SNS32" s="113"/>
      <c r="SNT32" s="113"/>
      <c r="SNU32" s="113"/>
      <c r="SNV32" s="113"/>
      <c r="SNW32" s="113"/>
      <c r="SNX32" s="113"/>
      <c r="SNY32" s="113"/>
      <c r="SNZ32" s="113"/>
      <c r="SOA32" s="113"/>
      <c r="SOB32" s="113"/>
      <c r="SOC32" s="113"/>
      <c r="SOD32" s="113"/>
      <c r="SOE32" s="113"/>
      <c r="SOF32" s="113"/>
      <c r="SOG32" s="113"/>
      <c r="SOH32" s="113"/>
      <c r="SOI32" s="113"/>
      <c r="SOJ32" s="113"/>
      <c r="SOK32" s="113"/>
      <c r="SOL32" s="113"/>
      <c r="SOM32" s="113"/>
      <c r="SON32" s="113"/>
      <c r="SOO32" s="113"/>
      <c r="SOP32" s="113"/>
      <c r="SOQ32" s="113"/>
      <c r="SOR32" s="113"/>
      <c r="SOS32" s="113"/>
      <c r="SOT32" s="113"/>
      <c r="SOU32" s="113"/>
      <c r="SOV32" s="113"/>
      <c r="SOW32" s="113"/>
      <c r="SOX32" s="113"/>
      <c r="SOY32" s="113"/>
      <c r="SOZ32" s="113"/>
      <c r="SPA32" s="113"/>
      <c r="SPB32" s="113"/>
      <c r="SPC32" s="113"/>
      <c r="SPD32" s="113"/>
      <c r="SPE32" s="113"/>
      <c r="SPF32" s="113"/>
      <c r="SPG32" s="113"/>
      <c r="SPH32" s="113"/>
      <c r="SPI32" s="113"/>
      <c r="SPJ32" s="113"/>
      <c r="SPK32" s="113"/>
      <c r="SPL32" s="113"/>
      <c r="SPM32" s="113"/>
      <c r="SPN32" s="113"/>
      <c r="SPO32" s="113"/>
      <c r="SPP32" s="113"/>
      <c r="SPQ32" s="113"/>
      <c r="SPR32" s="113"/>
      <c r="SPS32" s="113"/>
      <c r="SPT32" s="113"/>
      <c r="SPU32" s="113"/>
      <c r="SPV32" s="113"/>
      <c r="SPW32" s="113"/>
      <c r="SPX32" s="113"/>
      <c r="SPY32" s="113"/>
      <c r="SPZ32" s="113"/>
      <c r="SQA32" s="113"/>
      <c r="SQB32" s="113"/>
      <c r="SQC32" s="113"/>
      <c r="SQD32" s="113"/>
      <c r="SQE32" s="113"/>
      <c r="SQF32" s="113"/>
      <c r="SQG32" s="113"/>
      <c r="SQH32" s="113"/>
      <c r="SQI32" s="113"/>
      <c r="SQJ32" s="113"/>
      <c r="SQK32" s="113"/>
      <c r="SQL32" s="113"/>
      <c r="SQM32" s="113"/>
      <c r="SQN32" s="113"/>
      <c r="SQO32" s="113"/>
      <c r="SQP32" s="113"/>
      <c r="SQQ32" s="113"/>
      <c r="SQR32" s="113"/>
      <c r="SQS32" s="113"/>
      <c r="SQT32" s="113"/>
      <c r="SQU32" s="113"/>
      <c r="SQV32" s="113"/>
      <c r="SQW32" s="113"/>
      <c r="SQX32" s="113"/>
      <c r="SQY32" s="113"/>
      <c r="SQZ32" s="113"/>
      <c r="SRA32" s="113"/>
      <c r="SRB32" s="113"/>
      <c r="SRC32" s="113"/>
      <c r="SRD32" s="113"/>
      <c r="SRE32" s="113"/>
      <c r="SRF32" s="113"/>
      <c r="SRG32" s="113"/>
      <c r="SRH32" s="113"/>
      <c r="SRI32" s="113"/>
      <c r="SRJ32" s="113"/>
      <c r="SRK32" s="113"/>
      <c r="SRL32" s="113"/>
      <c r="SRM32" s="113"/>
      <c r="SRN32" s="113"/>
      <c r="SRO32" s="113"/>
      <c r="SRP32" s="113"/>
      <c r="SRQ32" s="113"/>
      <c r="SRR32" s="113"/>
      <c r="SRS32" s="113"/>
      <c r="SRT32" s="113"/>
      <c r="SRU32" s="113"/>
      <c r="SRV32" s="113"/>
      <c r="SRW32" s="113"/>
      <c r="SRX32" s="113"/>
      <c r="SRY32" s="113"/>
      <c r="SRZ32" s="113"/>
      <c r="SSA32" s="113"/>
      <c r="SSB32" s="113"/>
      <c r="SSC32" s="113"/>
      <c r="SSD32" s="113"/>
      <c r="SSE32" s="113"/>
      <c r="SSF32" s="113"/>
      <c r="SSG32" s="113"/>
      <c r="SSH32" s="113"/>
      <c r="SSI32" s="113"/>
      <c r="SSJ32" s="113"/>
      <c r="SSK32" s="113"/>
      <c r="SSL32" s="113"/>
      <c r="SSM32" s="113"/>
      <c r="SSN32" s="113"/>
      <c r="SSO32" s="113"/>
      <c r="SSP32" s="113"/>
      <c r="SSQ32" s="113"/>
      <c r="SSR32" s="113"/>
      <c r="SSS32" s="113"/>
      <c r="SST32" s="113"/>
      <c r="SSU32" s="113"/>
      <c r="SSV32" s="113"/>
      <c r="SSW32" s="113"/>
      <c r="SSX32" s="113"/>
      <c r="SSY32" s="113"/>
      <c r="SSZ32" s="113"/>
      <c r="STA32" s="113"/>
      <c r="STB32" s="113"/>
      <c r="STC32" s="113"/>
      <c r="STD32" s="113"/>
      <c r="STE32" s="113"/>
      <c r="STF32" s="113"/>
      <c r="STG32" s="113"/>
      <c r="STH32" s="113"/>
      <c r="STI32" s="113"/>
      <c r="STJ32" s="113"/>
      <c r="STK32" s="113"/>
      <c r="STL32" s="113"/>
      <c r="STM32" s="113"/>
      <c r="STN32" s="113"/>
      <c r="STO32" s="113"/>
      <c r="STP32" s="113"/>
      <c r="STQ32" s="113"/>
      <c r="STR32" s="113"/>
      <c r="STS32" s="113"/>
      <c r="STT32" s="113"/>
      <c r="STU32" s="113"/>
      <c r="STV32" s="113"/>
      <c r="STW32" s="113"/>
      <c r="STX32" s="113"/>
      <c r="STY32" s="113"/>
      <c r="STZ32" s="113"/>
      <c r="SUA32" s="113"/>
      <c r="SUB32" s="113"/>
      <c r="SUC32" s="113"/>
      <c r="SUD32" s="113"/>
      <c r="SUE32" s="113"/>
      <c r="SUF32" s="113"/>
      <c r="SUG32" s="113"/>
      <c r="SUH32" s="113"/>
      <c r="SUI32" s="113"/>
      <c r="SUJ32" s="113"/>
      <c r="SUK32" s="113"/>
      <c r="SUL32" s="113"/>
      <c r="SUM32" s="113"/>
      <c r="SUN32" s="113"/>
      <c r="SUO32" s="113"/>
      <c r="SUP32" s="113"/>
      <c r="SUQ32" s="113"/>
      <c r="SUR32" s="113"/>
      <c r="SUS32" s="113"/>
      <c r="SUT32" s="113"/>
      <c r="SUU32" s="113"/>
      <c r="SUV32" s="113"/>
      <c r="SUW32" s="113"/>
      <c r="SUX32" s="113"/>
      <c r="SUY32" s="113"/>
      <c r="SUZ32" s="113"/>
      <c r="SVA32" s="113"/>
      <c r="SVB32" s="113"/>
      <c r="SVC32" s="113"/>
      <c r="SVD32" s="113"/>
      <c r="SVE32" s="113"/>
      <c r="SVF32" s="113"/>
      <c r="SVG32" s="113"/>
      <c r="SVH32" s="113"/>
      <c r="SVI32" s="113"/>
      <c r="SVJ32" s="113"/>
      <c r="SVK32" s="113"/>
      <c r="SVL32" s="113"/>
      <c r="SVM32" s="113"/>
      <c r="SVN32" s="113"/>
      <c r="SVO32" s="113"/>
      <c r="SVP32" s="113"/>
      <c r="SVQ32" s="113"/>
      <c r="SVR32" s="113"/>
      <c r="SVS32" s="113"/>
      <c r="SVT32" s="113"/>
      <c r="SVU32" s="113"/>
      <c r="SVV32" s="113"/>
      <c r="SVW32" s="113"/>
      <c r="SVX32" s="113"/>
      <c r="SVY32" s="113"/>
      <c r="SVZ32" s="113"/>
      <c r="SWA32" s="113"/>
      <c r="SWB32" s="113"/>
      <c r="SWC32" s="113"/>
      <c r="SWD32" s="113"/>
      <c r="SWE32" s="113"/>
      <c r="SWF32" s="113"/>
      <c r="SWG32" s="113"/>
      <c r="SWH32" s="113"/>
      <c r="SWI32" s="113"/>
      <c r="SWJ32" s="113"/>
      <c r="SWK32" s="113"/>
      <c r="SWL32" s="113"/>
      <c r="SWM32" s="113"/>
      <c r="SWN32" s="113"/>
      <c r="SWO32" s="113"/>
      <c r="SWP32" s="113"/>
      <c r="SWQ32" s="113"/>
      <c r="SWR32" s="113"/>
      <c r="SWS32" s="113"/>
      <c r="SWT32" s="113"/>
      <c r="SWU32" s="113"/>
      <c r="SWV32" s="113"/>
      <c r="SWW32" s="113"/>
      <c r="SWX32" s="113"/>
      <c r="SWY32" s="113"/>
      <c r="SWZ32" s="113"/>
      <c r="SXA32" s="113"/>
      <c r="SXB32" s="113"/>
      <c r="SXC32" s="113"/>
      <c r="SXD32" s="113"/>
      <c r="SXE32" s="113"/>
      <c r="SXF32" s="113"/>
      <c r="SXG32" s="113"/>
      <c r="SXH32" s="113"/>
      <c r="SXI32" s="113"/>
      <c r="SXJ32" s="113"/>
      <c r="SXK32" s="113"/>
      <c r="SXL32" s="113"/>
      <c r="SXM32" s="113"/>
      <c r="SXN32" s="113"/>
      <c r="SXO32" s="113"/>
      <c r="SXP32" s="113"/>
      <c r="SXQ32" s="113"/>
      <c r="SXR32" s="113"/>
      <c r="SXS32" s="113"/>
      <c r="SXT32" s="113"/>
      <c r="SXU32" s="113"/>
      <c r="SXV32" s="113"/>
      <c r="SXW32" s="113"/>
      <c r="SXX32" s="113"/>
      <c r="SXY32" s="113"/>
      <c r="SXZ32" s="113"/>
      <c r="SYA32" s="113"/>
      <c r="SYB32" s="113"/>
      <c r="SYC32" s="113"/>
      <c r="SYD32" s="113"/>
      <c r="SYE32" s="113"/>
      <c r="SYF32" s="113"/>
      <c r="SYG32" s="113"/>
      <c r="SYH32" s="113"/>
      <c r="SYI32" s="113"/>
      <c r="SYJ32" s="113"/>
      <c r="SYK32" s="113"/>
      <c r="SYL32" s="113"/>
      <c r="SYM32" s="113"/>
      <c r="SYN32" s="113"/>
      <c r="SYO32" s="113"/>
      <c r="SYP32" s="113"/>
      <c r="SYQ32" s="113"/>
      <c r="SYR32" s="113"/>
      <c r="SYS32" s="113"/>
      <c r="SYT32" s="113"/>
      <c r="SYU32" s="113"/>
      <c r="SYV32" s="113"/>
      <c r="SYW32" s="113"/>
      <c r="SYX32" s="113"/>
      <c r="SYY32" s="113"/>
      <c r="SYZ32" s="113"/>
      <c r="SZA32" s="113"/>
      <c r="SZB32" s="113"/>
      <c r="SZC32" s="113"/>
      <c r="SZD32" s="113"/>
      <c r="SZE32" s="113"/>
      <c r="SZF32" s="113"/>
      <c r="SZG32" s="113"/>
      <c r="SZH32" s="113"/>
      <c r="SZI32" s="113"/>
      <c r="SZJ32" s="113"/>
      <c r="SZK32" s="113"/>
      <c r="SZL32" s="113"/>
      <c r="SZM32" s="113"/>
      <c r="SZN32" s="113"/>
      <c r="SZO32" s="113"/>
      <c r="SZP32" s="113"/>
      <c r="SZQ32" s="113"/>
      <c r="SZR32" s="113"/>
      <c r="SZS32" s="113"/>
      <c r="SZT32" s="113"/>
      <c r="SZU32" s="113"/>
      <c r="SZV32" s="113"/>
      <c r="SZW32" s="113"/>
      <c r="SZX32" s="113"/>
      <c r="SZY32" s="113"/>
      <c r="SZZ32" s="113"/>
      <c r="TAA32" s="113"/>
      <c r="TAB32" s="113"/>
      <c r="TAC32" s="113"/>
      <c r="TAD32" s="113"/>
      <c r="TAE32" s="113"/>
      <c r="TAF32" s="113"/>
      <c r="TAG32" s="113"/>
      <c r="TAH32" s="113"/>
      <c r="TAI32" s="113"/>
      <c r="TAJ32" s="113"/>
      <c r="TAK32" s="113"/>
      <c r="TAL32" s="113"/>
      <c r="TAM32" s="113"/>
      <c r="TAN32" s="113"/>
      <c r="TAO32" s="113"/>
      <c r="TAP32" s="113"/>
      <c r="TAQ32" s="113"/>
      <c r="TAR32" s="113"/>
      <c r="TAS32" s="113"/>
      <c r="TAT32" s="113"/>
      <c r="TAU32" s="113"/>
      <c r="TAV32" s="113"/>
      <c r="TAW32" s="113"/>
      <c r="TAX32" s="113"/>
      <c r="TAY32" s="113"/>
      <c r="TAZ32" s="113"/>
      <c r="TBA32" s="113"/>
      <c r="TBB32" s="113"/>
      <c r="TBC32" s="113"/>
      <c r="TBD32" s="113"/>
      <c r="TBE32" s="113"/>
      <c r="TBF32" s="113"/>
      <c r="TBG32" s="113"/>
      <c r="TBH32" s="113"/>
      <c r="TBI32" s="113"/>
      <c r="TBJ32" s="113"/>
      <c r="TBK32" s="113"/>
      <c r="TBL32" s="113"/>
      <c r="TBM32" s="113"/>
      <c r="TBN32" s="113"/>
      <c r="TBO32" s="113"/>
      <c r="TBP32" s="113"/>
      <c r="TBQ32" s="113"/>
      <c r="TBR32" s="113"/>
      <c r="TBS32" s="113"/>
      <c r="TBT32" s="113"/>
      <c r="TBU32" s="113"/>
      <c r="TBV32" s="113"/>
      <c r="TBW32" s="113"/>
      <c r="TBX32" s="113"/>
      <c r="TBY32" s="113"/>
      <c r="TBZ32" s="113"/>
      <c r="TCA32" s="113"/>
      <c r="TCB32" s="113"/>
      <c r="TCC32" s="113"/>
      <c r="TCD32" s="113"/>
      <c r="TCE32" s="113"/>
      <c r="TCF32" s="113"/>
      <c r="TCG32" s="113"/>
      <c r="TCH32" s="113"/>
      <c r="TCI32" s="113"/>
      <c r="TCJ32" s="113"/>
      <c r="TCK32" s="113"/>
      <c r="TCL32" s="113"/>
      <c r="TCM32" s="113"/>
      <c r="TCN32" s="113"/>
      <c r="TCO32" s="113"/>
      <c r="TCP32" s="113"/>
      <c r="TCQ32" s="113"/>
      <c r="TCR32" s="113"/>
      <c r="TCS32" s="113"/>
      <c r="TCT32" s="113"/>
      <c r="TCU32" s="113"/>
      <c r="TCV32" s="113"/>
      <c r="TCW32" s="113"/>
      <c r="TCX32" s="113"/>
      <c r="TCY32" s="113"/>
      <c r="TCZ32" s="113"/>
      <c r="TDA32" s="113"/>
      <c r="TDB32" s="113"/>
      <c r="TDC32" s="113"/>
      <c r="TDD32" s="113"/>
      <c r="TDE32" s="113"/>
      <c r="TDF32" s="113"/>
      <c r="TDG32" s="113"/>
      <c r="TDH32" s="113"/>
      <c r="TDI32" s="113"/>
      <c r="TDJ32" s="113"/>
      <c r="TDK32" s="113"/>
      <c r="TDL32" s="113"/>
      <c r="TDM32" s="113"/>
      <c r="TDN32" s="113"/>
      <c r="TDO32" s="113"/>
      <c r="TDP32" s="113"/>
      <c r="TDQ32" s="113"/>
      <c r="TDR32" s="113"/>
      <c r="TDS32" s="113"/>
      <c r="TDT32" s="113"/>
      <c r="TDU32" s="113"/>
      <c r="TDV32" s="113"/>
      <c r="TDW32" s="113"/>
      <c r="TDX32" s="113"/>
      <c r="TDY32" s="113"/>
      <c r="TDZ32" s="113"/>
      <c r="TEA32" s="113"/>
      <c r="TEB32" s="113"/>
      <c r="TEC32" s="113"/>
      <c r="TED32" s="113"/>
      <c r="TEE32" s="113"/>
      <c r="TEF32" s="113"/>
      <c r="TEG32" s="113"/>
      <c r="TEH32" s="113"/>
      <c r="TEI32" s="113"/>
      <c r="TEJ32" s="113"/>
      <c r="TEK32" s="113"/>
      <c r="TEL32" s="113"/>
      <c r="TEM32" s="113"/>
      <c r="TEN32" s="113"/>
      <c r="TEO32" s="113"/>
      <c r="TEP32" s="113"/>
      <c r="TEQ32" s="113"/>
      <c r="TER32" s="113"/>
      <c r="TES32" s="113"/>
      <c r="TET32" s="113"/>
      <c r="TEU32" s="113"/>
      <c r="TEV32" s="113"/>
      <c r="TEW32" s="113"/>
      <c r="TEX32" s="113"/>
      <c r="TEY32" s="113"/>
      <c r="TEZ32" s="113"/>
      <c r="TFA32" s="113"/>
      <c r="TFB32" s="113"/>
      <c r="TFC32" s="113"/>
      <c r="TFD32" s="113"/>
      <c r="TFE32" s="113"/>
      <c r="TFF32" s="113"/>
      <c r="TFG32" s="113"/>
      <c r="TFH32" s="113"/>
      <c r="TFI32" s="113"/>
      <c r="TFJ32" s="113"/>
      <c r="TFK32" s="113"/>
      <c r="TFL32" s="113"/>
      <c r="TFM32" s="113"/>
      <c r="TFN32" s="113"/>
      <c r="TFO32" s="113"/>
      <c r="TFP32" s="113"/>
      <c r="TFQ32" s="113"/>
      <c r="TFR32" s="113"/>
      <c r="TFS32" s="113"/>
      <c r="TFT32" s="113"/>
      <c r="TFU32" s="113"/>
      <c r="TFV32" s="113"/>
      <c r="TFW32" s="113"/>
      <c r="TFX32" s="113"/>
      <c r="TFY32" s="113"/>
      <c r="TFZ32" s="113"/>
      <c r="TGA32" s="113"/>
      <c r="TGB32" s="113"/>
      <c r="TGC32" s="113"/>
      <c r="TGD32" s="113"/>
      <c r="TGE32" s="113"/>
      <c r="TGF32" s="113"/>
      <c r="TGG32" s="113"/>
      <c r="TGH32" s="113"/>
      <c r="TGI32" s="113"/>
      <c r="TGJ32" s="113"/>
      <c r="TGK32" s="113"/>
      <c r="TGL32" s="113"/>
      <c r="TGM32" s="113"/>
      <c r="TGN32" s="113"/>
      <c r="TGO32" s="113"/>
      <c r="TGP32" s="113"/>
      <c r="TGQ32" s="113"/>
      <c r="TGR32" s="113"/>
      <c r="TGS32" s="113"/>
      <c r="TGT32" s="113"/>
      <c r="TGU32" s="113"/>
      <c r="TGV32" s="113"/>
      <c r="TGW32" s="113"/>
      <c r="TGX32" s="113"/>
      <c r="TGY32" s="113"/>
      <c r="TGZ32" s="113"/>
      <c r="THA32" s="113"/>
      <c r="THB32" s="113"/>
      <c r="THC32" s="113"/>
      <c r="THD32" s="113"/>
      <c r="THE32" s="113"/>
      <c r="THF32" s="113"/>
      <c r="THG32" s="113"/>
      <c r="THH32" s="113"/>
      <c r="THI32" s="113"/>
      <c r="THJ32" s="113"/>
      <c r="THK32" s="113"/>
      <c r="THL32" s="113"/>
      <c r="THM32" s="113"/>
      <c r="THN32" s="113"/>
      <c r="THO32" s="113"/>
      <c r="THP32" s="113"/>
      <c r="THQ32" s="113"/>
      <c r="THR32" s="113"/>
      <c r="THS32" s="113"/>
      <c r="THT32" s="113"/>
      <c r="THU32" s="113"/>
      <c r="THV32" s="113"/>
      <c r="THW32" s="113"/>
      <c r="THX32" s="113"/>
      <c r="THY32" s="113"/>
      <c r="THZ32" s="113"/>
      <c r="TIA32" s="113"/>
      <c r="TIB32" s="113"/>
      <c r="TIC32" s="113"/>
      <c r="TID32" s="113"/>
      <c r="TIE32" s="113"/>
      <c r="TIF32" s="113"/>
      <c r="TIG32" s="113"/>
      <c r="TIH32" s="113"/>
      <c r="TII32" s="113"/>
      <c r="TIJ32" s="113"/>
      <c r="TIK32" s="113"/>
      <c r="TIL32" s="113"/>
      <c r="TIM32" s="113"/>
      <c r="TIN32" s="113"/>
      <c r="TIO32" s="113"/>
      <c r="TIP32" s="113"/>
      <c r="TIQ32" s="113"/>
      <c r="TIR32" s="113"/>
      <c r="TIS32" s="113"/>
      <c r="TIT32" s="113"/>
      <c r="TIU32" s="113"/>
      <c r="TIV32" s="113"/>
      <c r="TIW32" s="113"/>
      <c r="TIX32" s="113"/>
      <c r="TIY32" s="113"/>
      <c r="TIZ32" s="113"/>
      <c r="TJA32" s="113"/>
      <c r="TJB32" s="113"/>
      <c r="TJC32" s="113"/>
      <c r="TJD32" s="113"/>
      <c r="TJE32" s="113"/>
      <c r="TJF32" s="113"/>
      <c r="TJG32" s="113"/>
      <c r="TJH32" s="113"/>
      <c r="TJI32" s="113"/>
      <c r="TJJ32" s="113"/>
      <c r="TJK32" s="113"/>
      <c r="TJL32" s="113"/>
      <c r="TJM32" s="113"/>
      <c r="TJN32" s="113"/>
      <c r="TJO32" s="113"/>
      <c r="TJP32" s="113"/>
      <c r="TJQ32" s="113"/>
      <c r="TJR32" s="113"/>
      <c r="TJS32" s="113"/>
      <c r="TJT32" s="113"/>
      <c r="TJU32" s="113"/>
      <c r="TJV32" s="113"/>
      <c r="TJW32" s="113"/>
      <c r="TJX32" s="113"/>
      <c r="TJY32" s="113"/>
      <c r="TJZ32" s="113"/>
      <c r="TKA32" s="113"/>
      <c r="TKB32" s="113"/>
      <c r="TKC32" s="113"/>
      <c r="TKD32" s="113"/>
      <c r="TKE32" s="113"/>
      <c r="TKF32" s="113"/>
      <c r="TKG32" s="113"/>
      <c r="TKH32" s="113"/>
      <c r="TKI32" s="113"/>
      <c r="TKJ32" s="113"/>
      <c r="TKK32" s="113"/>
      <c r="TKL32" s="113"/>
      <c r="TKM32" s="113"/>
      <c r="TKN32" s="113"/>
      <c r="TKO32" s="113"/>
      <c r="TKP32" s="113"/>
      <c r="TKQ32" s="113"/>
      <c r="TKR32" s="113"/>
      <c r="TKS32" s="113"/>
      <c r="TKT32" s="113"/>
      <c r="TKU32" s="113"/>
      <c r="TKV32" s="113"/>
      <c r="TKW32" s="113"/>
      <c r="TKX32" s="113"/>
      <c r="TKY32" s="113"/>
      <c r="TKZ32" s="113"/>
      <c r="TLA32" s="113"/>
      <c r="TLB32" s="113"/>
      <c r="TLC32" s="113"/>
      <c r="TLD32" s="113"/>
      <c r="TLE32" s="113"/>
      <c r="TLF32" s="113"/>
      <c r="TLG32" s="113"/>
      <c r="TLH32" s="113"/>
      <c r="TLI32" s="113"/>
      <c r="TLJ32" s="113"/>
      <c r="TLK32" s="113"/>
      <c r="TLL32" s="113"/>
      <c r="TLM32" s="113"/>
      <c r="TLN32" s="113"/>
      <c r="TLO32" s="113"/>
      <c r="TLP32" s="113"/>
      <c r="TLQ32" s="113"/>
      <c r="TLR32" s="113"/>
      <c r="TLS32" s="113"/>
      <c r="TLT32" s="113"/>
      <c r="TLU32" s="113"/>
      <c r="TLV32" s="113"/>
      <c r="TLW32" s="113"/>
      <c r="TLX32" s="113"/>
      <c r="TLY32" s="113"/>
      <c r="TLZ32" s="113"/>
      <c r="TMA32" s="113"/>
      <c r="TMB32" s="113"/>
      <c r="TMC32" s="113"/>
      <c r="TMD32" s="113"/>
      <c r="TME32" s="113"/>
      <c r="TMF32" s="113"/>
      <c r="TMG32" s="113"/>
      <c r="TMH32" s="113"/>
      <c r="TMI32" s="113"/>
      <c r="TMJ32" s="113"/>
      <c r="TMK32" s="113"/>
      <c r="TML32" s="113"/>
      <c r="TMM32" s="113"/>
      <c r="TMN32" s="113"/>
      <c r="TMO32" s="113"/>
      <c r="TMP32" s="113"/>
      <c r="TMQ32" s="113"/>
      <c r="TMR32" s="113"/>
      <c r="TMS32" s="113"/>
      <c r="TMT32" s="113"/>
      <c r="TMU32" s="113"/>
      <c r="TMV32" s="113"/>
      <c r="TMW32" s="113"/>
      <c r="TMX32" s="113"/>
      <c r="TMY32" s="113"/>
      <c r="TMZ32" s="113"/>
      <c r="TNA32" s="113"/>
      <c r="TNB32" s="113"/>
      <c r="TNC32" s="113"/>
      <c r="TND32" s="113"/>
      <c r="TNE32" s="113"/>
      <c r="TNF32" s="113"/>
      <c r="TNG32" s="113"/>
      <c r="TNH32" s="113"/>
      <c r="TNI32" s="113"/>
      <c r="TNJ32" s="113"/>
      <c r="TNK32" s="113"/>
      <c r="TNL32" s="113"/>
      <c r="TNM32" s="113"/>
      <c r="TNN32" s="113"/>
      <c r="TNO32" s="113"/>
      <c r="TNP32" s="113"/>
      <c r="TNQ32" s="113"/>
      <c r="TNR32" s="113"/>
      <c r="TNS32" s="113"/>
      <c r="TNT32" s="113"/>
      <c r="TNU32" s="113"/>
      <c r="TNV32" s="113"/>
      <c r="TNW32" s="113"/>
      <c r="TNX32" s="113"/>
      <c r="TNY32" s="113"/>
      <c r="TNZ32" s="113"/>
      <c r="TOA32" s="113"/>
      <c r="TOB32" s="113"/>
      <c r="TOC32" s="113"/>
      <c r="TOD32" s="113"/>
      <c r="TOE32" s="113"/>
      <c r="TOF32" s="113"/>
      <c r="TOG32" s="113"/>
      <c r="TOH32" s="113"/>
      <c r="TOI32" s="113"/>
      <c r="TOJ32" s="113"/>
      <c r="TOK32" s="113"/>
      <c r="TOL32" s="113"/>
      <c r="TOM32" s="113"/>
      <c r="TON32" s="113"/>
      <c r="TOO32" s="113"/>
      <c r="TOP32" s="113"/>
      <c r="TOQ32" s="113"/>
      <c r="TOR32" s="113"/>
      <c r="TOS32" s="113"/>
      <c r="TOT32" s="113"/>
      <c r="TOU32" s="113"/>
      <c r="TOV32" s="113"/>
      <c r="TOW32" s="113"/>
      <c r="TOX32" s="113"/>
      <c r="TOY32" s="113"/>
      <c r="TOZ32" s="113"/>
      <c r="TPA32" s="113"/>
      <c r="TPB32" s="113"/>
      <c r="TPC32" s="113"/>
      <c r="TPD32" s="113"/>
      <c r="TPE32" s="113"/>
      <c r="TPF32" s="113"/>
      <c r="TPG32" s="113"/>
      <c r="TPH32" s="113"/>
      <c r="TPI32" s="113"/>
      <c r="TPJ32" s="113"/>
      <c r="TPK32" s="113"/>
      <c r="TPL32" s="113"/>
      <c r="TPM32" s="113"/>
      <c r="TPN32" s="113"/>
      <c r="TPO32" s="113"/>
      <c r="TPP32" s="113"/>
      <c r="TPQ32" s="113"/>
      <c r="TPR32" s="113"/>
      <c r="TPS32" s="113"/>
      <c r="TPT32" s="113"/>
      <c r="TPU32" s="113"/>
      <c r="TPV32" s="113"/>
      <c r="TPW32" s="113"/>
      <c r="TPX32" s="113"/>
      <c r="TPY32" s="113"/>
      <c r="TPZ32" s="113"/>
      <c r="TQA32" s="113"/>
      <c r="TQB32" s="113"/>
      <c r="TQC32" s="113"/>
      <c r="TQD32" s="113"/>
      <c r="TQE32" s="113"/>
      <c r="TQF32" s="113"/>
      <c r="TQG32" s="113"/>
      <c r="TQH32" s="113"/>
      <c r="TQI32" s="113"/>
      <c r="TQJ32" s="113"/>
      <c r="TQK32" s="113"/>
      <c r="TQL32" s="113"/>
      <c r="TQM32" s="113"/>
      <c r="TQN32" s="113"/>
      <c r="TQO32" s="113"/>
      <c r="TQP32" s="113"/>
      <c r="TQQ32" s="113"/>
      <c r="TQR32" s="113"/>
      <c r="TQS32" s="113"/>
      <c r="TQT32" s="113"/>
      <c r="TQU32" s="113"/>
      <c r="TQV32" s="113"/>
      <c r="TQW32" s="113"/>
      <c r="TQX32" s="113"/>
      <c r="TQY32" s="113"/>
      <c r="TQZ32" s="113"/>
      <c r="TRA32" s="113"/>
      <c r="TRB32" s="113"/>
      <c r="TRC32" s="113"/>
      <c r="TRD32" s="113"/>
      <c r="TRE32" s="113"/>
      <c r="TRF32" s="113"/>
      <c r="TRG32" s="113"/>
      <c r="TRH32" s="113"/>
      <c r="TRI32" s="113"/>
      <c r="TRJ32" s="113"/>
      <c r="TRK32" s="113"/>
      <c r="TRL32" s="113"/>
      <c r="TRM32" s="113"/>
      <c r="TRN32" s="113"/>
      <c r="TRO32" s="113"/>
      <c r="TRP32" s="113"/>
      <c r="TRQ32" s="113"/>
      <c r="TRR32" s="113"/>
      <c r="TRS32" s="113"/>
      <c r="TRT32" s="113"/>
      <c r="TRU32" s="113"/>
      <c r="TRV32" s="113"/>
      <c r="TRW32" s="113"/>
      <c r="TRX32" s="113"/>
      <c r="TRY32" s="113"/>
      <c r="TRZ32" s="113"/>
      <c r="TSA32" s="113"/>
      <c r="TSB32" s="113"/>
      <c r="TSC32" s="113"/>
      <c r="TSD32" s="113"/>
      <c r="TSE32" s="113"/>
      <c r="TSF32" s="113"/>
      <c r="TSG32" s="113"/>
      <c r="TSH32" s="113"/>
      <c r="TSI32" s="113"/>
      <c r="TSJ32" s="113"/>
      <c r="TSK32" s="113"/>
      <c r="TSL32" s="113"/>
      <c r="TSM32" s="113"/>
      <c r="TSN32" s="113"/>
      <c r="TSO32" s="113"/>
      <c r="TSP32" s="113"/>
      <c r="TSQ32" s="113"/>
      <c r="TSR32" s="113"/>
      <c r="TSS32" s="113"/>
      <c r="TST32" s="113"/>
      <c r="TSU32" s="113"/>
      <c r="TSV32" s="113"/>
      <c r="TSW32" s="113"/>
      <c r="TSX32" s="113"/>
      <c r="TSY32" s="113"/>
      <c r="TSZ32" s="113"/>
      <c r="TTA32" s="113"/>
      <c r="TTB32" s="113"/>
      <c r="TTC32" s="113"/>
      <c r="TTD32" s="113"/>
      <c r="TTE32" s="113"/>
      <c r="TTF32" s="113"/>
      <c r="TTG32" s="113"/>
      <c r="TTH32" s="113"/>
      <c r="TTI32" s="113"/>
      <c r="TTJ32" s="113"/>
      <c r="TTK32" s="113"/>
      <c r="TTL32" s="113"/>
      <c r="TTM32" s="113"/>
      <c r="TTN32" s="113"/>
      <c r="TTO32" s="113"/>
      <c r="TTP32" s="113"/>
      <c r="TTQ32" s="113"/>
      <c r="TTR32" s="113"/>
      <c r="TTS32" s="113"/>
      <c r="TTT32" s="113"/>
      <c r="TTU32" s="113"/>
      <c r="TTV32" s="113"/>
      <c r="TTW32" s="113"/>
      <c r="TTX32" s="113"/>
      <c r="TTY32" s="113"/>
      <c r="TTZ32" s="113"/>
      <c r="TUA32" s="113"/>
      <c r="TUB32" s="113"/>
      <c r="TUC32" s="113"/>
      <c r="TUD32" s="113"/>
      <c r="TUE32" s="113"/>
      <c r="TUF32" s="113"/>
      <c r="TUG32" s="113"/>
      <c r="TUH32" s="113"/>
      <c r="TUI32" s="113"/>
      <c r="TUJ32" s="113"/>
      <c r="TUK32" s="113"/>
      <c r="TUL32" s="113"/>
      <c r="TUM32" s="113"/>
      <c r="TUN32" s="113"/>
      <c r="TUO32" s="113"/>
      <c r="TUP32" s="113"/>
      <c r="TUQ32" s="113"/>
      <c r="TUR32" s="113"/>
      <c r="TUS32" s="113"/>
      <c r="TUT32" s="113"/>
      <c r="TUU32" s="113"/>
      <c r="TUV32" s="113"/>
      <c r="TUW32" s="113"/>
      <c r="TUX32" s="113"/>
      <c r="TUY32" s="113"/>
      <c r="TUZ32" s="113"/>
      <c r="TVA32" s="113"/>
      <c r="TVB32" s="113"/>
      <c r="TVC32" s="113"/>
      <c r="TVD32" s="113"/>
      <c r="TVE32" s="113"/>
      <c r="TVF32" s="113"/>
      <c r="TVG32" s="113"/>
      <c r="TVH32" s="113"/>
      <c r="TVI32" s="113"/>
      <c r="TVJ32" s="113"/>
      <c r="TVK32" s="113"/>
      <c r="TVL32" s="113"/>
      <c r="TVM32" s="113"/>
      <c r="TVN32" s="113"/>
      <c r="TVO32" s="113"/>
      <c r="TVP32" s="113"/>
      <c r="TVQ32" s="113"/>
      <c r="TVR32" s="113"/>
      <c r="TVS32" s="113"/>
      <c r="TVT32" s="113"/>
      <c r="TVU32" s="113"/>
      <c r="TVV32" s="113"/>
      <c r="TVW32" s="113"/>
      <c r="TVX32" s="113"/>
      <c r="TVY32" s="113"/>
      <c r="TVZ32" s="113"/>
      <c r="TWA32" s="113"/>
      <c r="TWB32" s="113"/>
      <c r="TWC32" s="113"/>
      <c r="TWD32" s="113"/>
      <c r="TWE32" s="113"/>
      <c r="TWF32" s="113"/>
      <c r="TWG32" s="113"/>
      <c r="TWH32" s="113"/>
      <c r="TWI32" s="113"/>
      <c r="TWJ32" s="113"/>
      <c r="TWK32" s="113"/>
      <c r="TWL32" s="113"/>
      <c r="TWM32" s="113"/>
      <c r="TWN32" s="113"/>
      <c r="TWO32" s="113"/>
      <c r="TWP32" s="113"/>
      <c r="TWQ32" s="113"/>
      <c r="TWR32" s="113"/>
      <c r="TWS32" s="113"/>
      <c r="TWT32" s="113"/>
      <c r="TWU32" s="113"/>
      <c r="TWV32" s="113"/>
      <c r="TWW32" s="113"/>
      <c r="TWX32" s="113"/>
      <c r="TWY32" s="113"/>
      <c r="TWZ32" s="113"/>
      <c r="TXA32" s="113"/>
      <c r="TXB32" s="113"/>
      <c r="TXC32" s="113"/>
      <c r="TXD32" s="113"/>
      <c r="TXE32" s="113"/>
      <c r="TXF32" s="113"/>
      <c r="TXG32" s="113"/>
      <c r="TXH32" s="113"/>
      <c r="TXI32" s="113"/>
      <c r="TXJ32" s="113"/>
      <c r="TXK32" s="113"/>
      <c r="TXL32" s="113"/>
      <c r="TXM32" s="113"/>
      <c r="TXN32" s="113"/>
      <c r="TXO32" s="113"/>
      <c r="TXP32" s="113"/>
      <c r="TXQ32" s="113"/>
      <c r="TXR32" s="113"/>
      <c r="TXS32" s="113"/>
      <c r="TXT32" s="113"/>
      <c r="TXU32" s="113"/>
      <c r="TXV32" s="113"/>
      <c r="TXW32" s="113"/>
      <c r="TXX32" s="113"/>
      <c r="TXY32" s="113"/>
      <c r="TXZ32" s="113"/>
      <c r="TYA32" s="113"/>
      <c r="TYB32" s="113"/>
      <c r="TYC32" s="113"/>
      <c r="TYD32" s="113"/>
      <c r="TYE32" s="113"/>
      <c r="TYF32" s="113"/>
      <c r="TYG32" s="113"/>
      <c r="TYH32" s="113"/>
      <c r="TYI32" s="113"/>
      <c r="TYJ32" s="113"/>
      <c r="TYK32" s="113"/>
      <c r="TYL32" s="113"/>
      <c r="TYM32" s="113"/>
      <c r="TYN32" s="113"/>
      <c r="TYO32" s="113"/>
      <c r="TYP32" s="113"/>
      <c r="TYQ32" s="113"/>
      <c r="TYR32" s="113"/>
      <c r="TYS32" s="113"/>
      <c r="TYT32" s="113"/>
      <c r="TYU32" s="113"/>
      <c r="TYV32" s="113"/>
      <c r="TYW32" s="113"/>
      <c r="TYX32" s="113"/>
      <c r="TYY32" s="113"/>
      <c r="TYZ32" s="113"/>
      <c r="TZA32" s="113"/>
      <c r="TZB32" s="113"/>
      <c r="TZC32" s="113"/>
      <c r="TZD32" s="113"/>
      <c r="TZE32" s="113"/>
      <c r="TZF32" s="113"/>
      <c r="TZG32" s="113"/>
      <c r="TZH32" s="113"/>
      <c r="TZI32" s="113"/>
      <c r="TZJ32" s="113"/>
      <c r="TZK32" s="113"/>
      <c r="TZL32" s="113"/>
      <c r="TZM32" s="113"/>
      <c r="TZN32" s="113"/>
      <c r="TZO32" s="113"/>
      <c r="TZP32" s="113"/>
      <c r="TZQ32" s="113"/>
      <c r="TZR32" s="113"/>
      <c r="TZS32" s="113"/>
      <c r="TZT32" s="113"/>
      <c r="TZU32" s="113"/>
      <c r="TZV32" s="113"/>
      <c r="TZW32" s="113"/>
      <c r="TZX32" s="113"/>
      <c r="TZY32" s="113"/>
      <c r="TZZ32" s="113"/>
      <c r="UAA32" s="113"/>
      <c r="UAB32" s="113"/>
      <c r="UAC32" s="113"/>
      <c r="UAD32" s="113"/>
      <c r="UAE32" s="113"/>
      <c r="UAF32" s="113"/>
      <c r="UAG32" s="113"/>
      <c r="UAH32" s="113"/>
      <c r="UAI32" s="113"/>
      <c r="UAJ32" s="113"/>
      <c r="UAK32" s="113"/>
      <c r="UAL32" s="113"/>
      <c r="UAM32" s="113"/>
      <c r="UAN32" s="113"/>
      <c r="UAO32" s="113"/>
      <c r="UAP32" s="113"/>
      <c r="UAQ32" s="113"/>
      <c r="UAR32" s="113"/>
      <c r="UAS32" s="113"/>
      <c r="UAT32" s="113"/>
      <c r="UAU32" s="113"/>
      <c r="UAV32" s="113"/>
      <c r="UAW32" s="113"/>
      <c r="UAX32" s="113"/>
      <c r="UAY32" s="113"/>
      <c r="UAZ32" s="113"/>
      <c r="UBA32" s="113"/>
      <c r="UBB32" s="113"/>
      <c r="UBC32" s="113"/>
      <c r="UBD32" s="113"/>
      <c r="UBE32" s="113"/>
      <c r="UBF32" s="113"/>
      <c r="UBG32" s="113"/>
      <c r="UBH32" s="113"/>
      <c r="UBI32" s="113"/>
      <c r="UBJ32" s="113"/>
      <c r="UBK32" s="113"/>
      <c r="UBL32" s="113"/>
      <c r="UBM32" s="113"/>
      <c r="UBN32" s="113"/>
      <c r="UBO32" s="113"/>
      <c r="UBP32" s="113"/>
      <c r="UBQ32" s="113"/>
      <c r="UBR32" s="113"/>
      <c r="UBS32" s="113"/>
      <c r="UBT32" s="113"/>
      <c r="UBU32" s="113"/>
      <c r="UBV32" s="113"/>
      <c r="UBW32" s="113"/>
      <c r="UBX32" s="113"/>
      <c r="UBY32" s="113"/>
      <c r="UBZ32" s="113"/>
      <c r="UCA32" s="113"/>
      <c r="UCB32" s="113"/>
      <c r="UCC32" s="113"/>
      <c r="UCD32" s="113"/>
      <c r="UCE32" s="113"/>
      <c r="UCF32" s="113"/>
      <c r="UCG32" s="113"/>
      <c r="UCH32" s="113"/>
      <c r="UCI32" s="113"/>
      <c r="UCJ32" s="113"/>
      <c r="UCK32" s="113"/>
      <c r="UCL32" s="113"/>
      <c r="UCM32" s="113"/>
      <c r="UCN32" s="113"/>
      <c r="UCO32" s="113"/>
      <c r="UCP32" s="113"/>
      <c r="UCQ32" s="113"/>
      <c r="UCR32" s="113"/>
      <c r="UCS32" s="113"/>
      <c r="UCT32" s="113"/>
      <c r="UCU32" s="113"/>
      <c r="UCV32" s="113"/>
      <c r="UCW32" s="113"/>
      <c r="UCX32" s="113"/>
      <c r="UCY32" s="113"/>
      <c r="UCZ32" s="113"/>
      <c r="UDA32" s="113"/>
      <c r="UDB32" s="113"/>
      <c r="UDC32" s="113"/>
      <c r="UDD32" s="113"/>
      <c r="UDE32" s="113"/>
      <c r="UDF32" s="113"/>
      <c r="UDG32" s="113"/>
      <c r="UDH32" s="113"/>
      <c r="UDI32" s="113"/>
      <c r="UDJ32" s="113"/>
      <c r="UDK32" s="113"/>
      <c r="UDL32" s="113"/>
      <c r="UDM32" s="113"/>
      <c r="UDN32" s="113"/>
      <c r="UDO32" s="113"/>
      <c r="UDP32" s="113"/>
      <c r="UDQ32" s="113"/>
      <c r="UDR32" s="113"/>
      <c r="UDS32" s="113"/>
      <c r="UDT32" s="113"/>
      <c r="UDU32" s="113"/>
      <c r="UDV32" s="113"/>
      <c r="UDW32" s="113"/>
      <c r="UDX32" s="113"/>
      <c r="UDY32" s="113"/>
      <c r="UDZ32" s="113"/>
      <c r="UEA32" s="113"/>
      <c r="UEB32" s="113"/>
      <c r="UEC32" s="113"/>
      <c r="UED32" s="113"/>
      <c r="UEE32" s="113"/>
      <c r="UEF32" s="113"/>
      <c r="UEG32" s="113"/>
      <c r="UEH32" s="113"/>
      <c r="UEI32" s="113"/>
      <c r="UEJ32" s="113"/>
      <c r="UEK32" s="113"/>
      <c r="UEL32" s="113"/>
      <c r="UEM32" s="113"/>
      <c r="UEN32" s="113"/>
      <c r="UEO32" s="113"/>
      <c r="UEP32" s="113"/>
      <c r="UEQ32" s="113"/>
      <c r="UER32" s="113"/>
      <c r="UES32" s="113"/>
      <c r="UET32" s="113"/>
      <c r="UEU32" s="113"/>
      <c r="UEV32" s="113"/>
      <c r="UEW32" s="113"/>
      <c r="UEX32" s="113"/>
      <c r="UEY32" s="113"/>
      <c r="UEZ32" s="113"/>
      <c r="UFA32" s="113"/>
      <c r="UFB32" s="113"/>
      <c r="UFC32" s="113"/>
      <c r="UFD32" s="113"/>
      <c r="UFE32" s="113"/>
      <c r="UFF32" s="113"/>
      <c r="UFG32" s="113"/>
      <c r="UFH32" s="113"/>
      <c r="UFI32" s="113"/>
      <c r="UFJ32" s="113"/>
      <c r="UFK32" s="113"/>
      <c r="UFL32" s="113"/>
      <c r="UFM32" s="113"/>
      <c r="UFN32" s="113"/>
      <c r="UFO32" s="113"/>
      <c r="UFP32" s="113"/>
      <c r="UFQ32" s="113"/>
      <c r="UFR32" s="113"/>
      <c r="UFS32" s="113"/>
      <c r="UFT32" s="113"/>
      <c r="UFU32" s="113"/>
      <c r="UFV32" s="113"/>
      <c r="UFW32" s="113"/>
      <c r="UFX32" s="113"/>
      <c r="UFY32" s="113"/>
      <c r="UFZ32" s="113"/>
      <c r="UGA32" s="113"/>
      <c r="UGB32" s="113"/>
      <c r="UGC32" s="113"/>
      <c r="UGD32" s="113"/>
      <c r="UGE32" s="113"/>
      <c r="UGF32" s="113"/>
      <c r="UGG32" s="113"/>
      <c r="UGH32" s="113"/>
      <c r="UGI32" s="113"/>
      <c r="UGJ32" s="113"/>
      <c r="UGK32" s="113"/>
      <c r="UGL32" s="113"/>
      <c r="UGM32" s="113"/>
      <c r="UGN32" s="113"/>
      <c r="UGO32" s="113"/>
      <c r="UGP32" s="113"/>
      <c r="UGQ32" s="113"/>
      <c r="UGR32" s="113"/>
      <c r="UGS32" s="113"/>
      <c r="UGT32" s="113"/>
      <c r="UGU32" s="113"/>
      <c r="UGV32" s="113"/>
      <c r="UGW32" s="113"/>
      <c r="UGX32" s="113"/>
      <c r="UGY32" s="113"/>
      <c r="UGZ32" s="113"/>
      <c r="UHA32" s="113"/>
      <c r="UHB32" s="113"/>
      <c r="UHC32" s="113"/>
      <c r="UHD32" s="113"/>
      <c r="UHE32" s="113"/>
      <c r="UHF32" s="113"/>
      <c r="UHG32" s="113"/>
      <c r="UHH32" s="113"/>
      <c r="UHI32" s="113"/>
      <c r="UHJ32" s="113"/>
      <c r="UHK32" s="113"/>
      <c r="UHL32" s="113"/>
      <c r="UHM32" s="113"/>
      <c r="UHN32" s="113"/>
      <c r="UHO32" s="113"/>
      <c r="UHP32" s="113"/>
      <c r="UHQ32" s="113"/>
      <c r="UHR32" s="113"/>
      <c r="UHS32" s="113"/>
      <c r="UHT32" s="113"/>
      <c r="UHU32" s="113"/>
      <c r="UHV32" s="113"/>
      <c r="UHW32" s="113"/>
      <c r="UHX32" s="113"/>
      <c r="UHY32" s="113"/>
      <c r="UHZ32" s="113"/>
      <c r="UIA32" s="113"/>
      <c r="UIB32" s="113"/>
      <c r="UIC32" s="113"/>
      <c r="UID32" s="113"/>
      <c r="UIE32" s="113"/>
      <c r="UIF32" s="113"/>
      <c r="UIG32" s="113"/>
      <c r="UIH32" s="113"/>
      <c r="UII32" s="113"/>
      <c r="UIJ32" s="113"/>
      <c r="UIK32" s="113"/>
      <c r="UIL32" s="113"/>
      <c r="UIM32" s="113"/>
      <c r="UIN32" s="113"/>
      <c r="UIO32" s="113"/>
      <c r="UIP32" s="113"/>
      <c r="UIQ32" s="113"/>
      <c r="UIR32" s="113"/>
      <c r="UIS32" s="113"/>
      <c r="UIT32" s="113"/>
      <c r="UIU32" s="113"/>
      <c r="UIV32" s="113"/>
      <c r="UIW32" s="113"/>
      <c r="UIX32" s="113"/>
      <c r="UIY32" s="113"/>
      <c r="UIZ32" s="113"/>
      <c r="UJA32" s="113"/>
      <c r="UJB32" s="113"/>
      <c r="UJC32" s="113"/>
      <c r="UJD32" s="113"/>
      <c r="UJE32" s="113"/>
      <c r="UJF32" s="113"/>
      <c r="UJG32" s="113"/>
      <c r="UJH32" s="113"/>
      <c r="UJI32" s="113"/>
      <c r="UJJ32" s="113"/>
      <c r="UJK32" s="113"/>
      <c r="UJL32" s="113"/>
      <c r="UJM32" s="113"/>
      <c r="UJN32" s="113"/>
      <c r="UJO32" s="113"/>
      <c r="UJP32" s="113"/>
      <c r="UJQ32" s="113"/>
      <c r="UJR32" s="113"/>
      <c r="UJS32" s="113"/>
      <c r="UJT32" s="113"/>
      <c r="UJU32" s="113"/>
      <c r="UJV32" s="113"/>
      <c r="UJW32" s="113"/>
      <c r="UJX32" s="113"/>
      <c r="UJY32" s="113"/>
      <c r="UJZ32" s="113"/>
      <c r="UKA32" s="113"/>
      <c r="UKB32" s="113"/>
      <c r="UKC32" s="113"/>
      <c r="UKD32" s="113"/>
      <c r="UKE32" s="113"/>
      <c r="UKF32" s="113"/>
      <c r="UKG32" s="113"/>
      <c r="UKH32" s="113"/>
      <c r="UKI32" s="113"/>
      <c r="UKJ32" s="113"/>
      <c r="UKK32" s="113"/>
      <c r="UKL32" s="113"/>
      <c r="UKM32" s="113"/>
      <c r="UKN32" s="113"/>
      <c r="UKO32" s="113"/>
      <c r="UKP32" s="113"/>
      <c r="UKQ32" s="113"/>
      <c r="UKR32" s="113"/>
      <c r="UKS32" s="113"/>
      <c r="UKT32" s="113"/>
      <c r="UKU32" s="113"/>
      <c r="UKV32" s="113"/>
      <c r="UKW32" s="113"/>
      <c r="UKX32" s="113"/>
      <c r="UKY32" s="113"/>
      <c r="UKZ32" s="113"/>
      <c r="ULA32" s="113"/>
      <c r="ULB32" s="113"/>
      <c r="ULC32" s="113"/>
      <c r="ULD32" s="113"/>
      <c r="ULE32" s="113"/>
      <c r="ULF32" s="113"/>
      <c r="ULG32" s="113"/>
      <c r="ULH32" s="113"/>
      <c r="ULI32" s="113"/>
      <c r="ULJ32" s="113"/>
      <c r="ULK32" s="113"/>
      <c r="ULL32" s="113"/>
      <c r="ULM32" s="113"/>
      <c r="ULN32" s="113"/>
      <c r="ULO32" s="113"/>
      <c r="ULP32" s="113"/>
      <c r="ULQ32" s="113"/>
      <c r="ULR32" s="113"/>
      <c r="ULS32" s="113"/>
      <c r="ULT32" s="113"/>
      <c r="ULU32" s="113"/>
      <c r="ULV32" s="113"/>
      <c r="ULW32" s="113"/>
      <c r="ULX32" s="113"/>
      <c r="ULY32" s="113"/>
      <c r="ULZ32" s="113"/>
      <c r="UMA32" s="113"/>
      <c r="UMB32" s="113"/>
      <c r="UMC32" s="113"/>
      <c r="UMD32" s="113"/>
      <c r="UME32" s="113"/>
      <c r="UMF32" s="113"/>
      <c r="UMG32" s="113"/>
      <c r="UMH32" s="113"/>
      <c r="UMI32" s="113"/>
      <c r="UMJ32" s="113"/>
      <c r="UMK32" s="113"/>
      <c r="UML32" s="113"/>
      <c r="UMM32" s="113"/>
      <c r="UMN32" s="113"/>
      <c r="UMO32" s="113"/>
      <c r="UMP32" s="113"/>
      <c r="UMQ32" s="113"/>
      <c r="UMR32" s="113"/>
      <c r="UMS32" s="113"/>
      <c r="UMT32" s="113"/>
      <c r="UMU32" s="113"/>
      <c r="UMV32" s="113"/>
      <c r="UMW32" s="113"/>
      <c r="UMX32" s="113"/>
      <c r="UMY32" s="113"/>
      <c r="UMZ32" s="113"/>
      <c r="UNA32" s="113"/>
      <c r="UNB32" s="113"/>
      <c r="UNC32" s="113"/>
      <c r="UND32" s="113"/>
      <c r="UNE32" s="113"/>
      <c r="UNF32" s="113"/>
      <c r="UNG32" s="113"/>
      <c r="UNH32" s="113"/>
      <c r="UNI32" s="113"/>
      <c r="UNJ32" s="113"/>
      <c r="UNK32" s="113"/>
      <c r="UNL32" s="113"/>
      <c r="UNM32" s="113"/>
      <c r="UNN32" s="113"/>
      <c r="UNO32" s="113"/>
      <c r="UNP32" s="113"/>
      <c r="UNQ32" s="113"/>
      <c r="UNR32" s="113"/>
      <c r="UNS32" s="113"/>
      <c r="UNT32" s="113"/>
      <c r="UNU32" s="113"/>
      <c r="UNV32" s="113"/>
      <c r="UNW32" s="113"/>
      <c r="UNX32" s="113"/>
      <c r="UNY32" s="113"/>
      <c r="UNZ32" s="113"/>
      <c r="UOA32" s="113"/>
      <c r="UOB32" s="113"/>
      <c r="UOC32" s="113"/>
      <c r="UOD32" s="113"/>
      <c r="UOE32" s="113"/>
      <c r="UOF32" s="113"/>
      <c r="UOG32" s="113"/>
      <c r="UOH32" s="113"/>
      <c r="UOI32" s="113"/>
      <c r="UOJ32" s="113"/>
      <c r="UOK32" s="113"/>
      <c r="UOL32" s="113"/>
      <c r="UOM32" s="113"/>
      <c r="UON32" s="113"/>
      <c r="UOO32" s="113"/>
      <c r="UOP32" s="113"/>
      <c r="UOQ32" s="113"/>
      <c r="UOR32" s="113"/>
      <c r="UOS32" s="113"/>
      <c r="UOT32" s="113"/>
      <c r="UOU32" s="113"/>
      <c r="UOV32" s="113"/>
      <c r="UOW32" s="113"/>
      <c r="UOX32" s="113"/>
      <c r="UOY32" s="113"/>
      <c r="UOZ32" s="113"/>
      <c r="UPA32" s="113"/>
      <c r="UPB32" s="113"/>
      <c r="UPC32" s="113"/>
      <c r="UPD32" s="113"/>
      <c r="UPE32" s="113"/>
      <c r="UPF32" s="113"/>
      <c r="UPG32" s="113"/>
      <c r="UPH32" s="113"/>
      <c r="UPI32" s="113"/>
      <c r="UPJ32" s="113"/>
      <c r="UPK32" s="113"/>
      <c r="UPL32" s="113"/>
      <c r="UPM32" s="113"/>
      <c r="UPN32" s="113"/>
      <c r="UPO32" s="113"/>
      <c r="UPP32" s="113"/>
      <c r="UPQ32" s="113"/>
      <c r="UPR32" s="113"/>
      <c r="UPS32" s="113"/>
      <c r="UPT32" s="113"/>
      <c r="UPU32" s="113"/>
      <c r="UPV32" s="113"/>
      <c r="UPW32" s="113"/>
      <c r="UPX32" s="113"/>
      <c r="UPY32" s="113"/>
      <c r="UPZ32" s="113"/>
      <c r="UQA32" s="113"/>
      <c r="UQB32" s="113"/>
      <c r="UQC32" s="113"/>
      <c r="UQD32" s="113"/>
      <c r="UQE32" s="113"/>
      <c r="UQF32" s="113"/>
      <c r="UQG32" s="113"/>
      <c r="UQH32" s="113"/>
      <c r="UQI32" s="113"/>
      <c r="UQJ32" s="113"/>
      <c r="UQK32" s="113"/>
      <c r="UQL32" s="113"/>
      <c r="UQM32" s="113"/>
      <c r="UQN32" s="113"/>
      <c r="UQO32" s="113"/>
      <c r="UQP32" s="113"/>
      <c r="UQQ32" s="113"/>
      <c r="UQR32" s="113"/>
      <c r="UQS32" s="113"/>
      <c r="UQT32" s="113"/>
      <c r="UQU32" s="113"/>
      <c r="UQV32" s="113"/>
      <c r="UQW32" s="113"/>
      <c r="UQX32" s="113"/>
      <c r="UQY32" s="113"/>
      <c r="UQZ32" s="113"/>
      <c r="URA32" s="113"/>
      <c r="URB32" s="113"/>
      <c r="URC32" s="113"/>
      <c r="URD32" s="113"/>
      <c r="URE32" s="113"/>
      <c r="URF32" s="113"/>
      <c r="URG32" s="113"/>
      <c r="URH32" s="113"/>
      <c r="URI32" s="113"/>
      <c r="URJ32" s="113"/>
      <c r="URK32" s="113"/>
      <c r="URL32" s="113"/>
      <c r="URM32" s="113"/>
      <c r="URN32" s="113"/>
      <c r="URO32" s="113"/>
      <c r="URP32" s="113"/>
      <c r="URQ32" s="113"/>
      <c r="URR32" s="113"/>
      <c r="URS32" s="113"/>
      <c r="URT32" s="113"/>
      <c r="URU32" s="113"/>
      <c r="URV32" s="113"/>
      <c r="URW32" s="113"/>
      <c r="URX32" s="113"/>
      <c r="URY32" s="113"/>
      <c r="URZ32" s="113"/>
      <c r="USA32" s="113"/>
      <c r="USB32" s="113"/>
      <c r="USC32" s="113"/>
      <c r="USD32" s="113"/>
      <c r="USE32" s="113"/>
      <c r="USF32" s="113"/>
      <c r="USG32" s="113"/>
      <c r="USH32" s="113"/>
      <c r="USI32" s="113"/>
      <c r="USJ32" s="113"/>
      <c r="USK32" s="113"/>
      <c r="USL32" s="113"/>
      <c r="USM32" s="113"/>
      <c r="USN32" s="113"/>
      <c r="USO32" s="113"/>
      <c r="USP32" s="113"/>
      <c r="USQ32" s="113"/>
      <c r="USR32" s="113"/>
      <c r="USS32" s="113"/>
      <c r="UST32" s="113"/>
      <c r="USU32" s="113"/>
      <c r="USV32" s="113"/>
      <c r="USW32" s="113"/>
      <c r="USX32" s="113"/>
      <c r="USY32" s="113"/>
      <c r="USZ32" s="113"/>
      <c r="UTA32" s="113"/>
      <c r="UTB32" s="113"/>
      <c r="UTC32" s="113"/>
      <c r="UTD32" s="113"/>
      <c r="UTE32" s="113"/>
      <c r="UTF32" s="113"/>
      <c r="UTG32" s="113"/>
      <c r="UTH32" s="113"/>
      <c r="UTI32" s="113"/>
      <c r="UTJ32" s="113"/>
      <c r="UTK32" s="113"/>
      <c r="UTL32" s="113"/>
      <c r="UTM32" s="113"/>
      <c r="UTN32" s="113"/>
      <c r="UTO32" s="113"/>
      <c r="UTP32" s="113"/>
      <c r="UTQ32" s="113"/>
      <c r="UTR32" s="113"/>
      <c r="UTS32" s="113"/>
      <c r="UTT32" s="113"/>
      <c r="UTU32" s="113"/>
      <c r="UTV32" s="113"/>
      <c r="UTW32" s="113"/>
      <c r="UTX32" s="113"/>
      <c r="UTY32" s="113"/>
      <c r="UTZ32" s="113"/>
      <c r="UUA32" s="113"/>
      <c r="UUB32" s="113"/>
      <c r="UUC32" s="113"/>
      <c r="UUD32" s="113"/>
      <c r="UUE32" s="113"/>
      <c r="UUF32" s="113"/>
      <c r="UUG32" s="113"/>
      <c r="UUH32" s="113"/>
      <c r="UUI32" s="113"/>
      <c r="UUJ32" s="113"/>
      <c r="UUK32" s="113"/>
      <c r="UUL32" s="113"/>
      <c r="UUM32" s="113"/>
      <c r="UUN32" s="113"/>
      <c r="UUO32" s="113"/>
      <c r="UUP32" s="113"/>
      <c r="UUQ32" s="113"/>
      <c r="UUR32" s="113"/>
      <c r="UUS32" s="113"/>
      <c r="UUT32" s="113"/>
      <c r="UUU32" s="113"/>
      <c r="UUV32" s="113"/>
      <c r="UUW32" s="113"/>
      <c r="UUX32" s="113"/>
      <c r="UUY32" s="113"/>
      <c r="UUZ32" s="113"/>
      <c r="UVA32" s="113"/>
      <c r="UVB32" s="113"/>
      <c r="UVC32" s="113"/>
      <c r="UVD32" s="113"/>
      <c r="UVE32" s="113"/>
      <c r="UVF32" s="113"/>
      <c r="UVG32" s="113"/>
      <c r="UVH32" s="113"/>
      <c r="UVI32" s="113"/>
      <c r="UVJ32" s="113"/>
      <c r="UVK32" s="113"/>
      <c r="UVL32" s="113"/>
      <c r="UVM32" s="113"/>
      <c r="UVN32" s="113"/>
      <c r="UVO32" s="113"/>
      <c r="UVP32" s="113"/>
      <c r="UVQ32" s="113"/>
      <c r="UVR32" s="113"/>
      <c r="UVS32" s="113"/>
      <c r="UVT32" s="113"/>
      <c r="UVU32" s="113"/>
      <c r="UVV32" s="113"/>
      <c r="UVW32" s="113"/>
      <c r="UVX32" s="113"/>
      <c r="UVY32" s="113"/>
      <c r="UVZ32" s="113"/>
      <c r="UWA32" s="113"/>
      <c r="UWB32" s="113"/>
      <c r="UWC32" s="113"/>
      <c r="UWD32" s="113"/>
      <c r="UWE32" s="113"/>
      <c r="UWF32" s="113"/>
      <c r="UWG32" s="113"/>
      <c r="UWH32" s="113"/>
      <c r="UWI32" s="113"/>
      <c r="UWJ32" s="113"/>
      <c r="UWK32" s="113"/>
      <c r="UWL32" s="113"/>
      <c r="UWM32" s="113"/>
      <c r="UWN32" s="113"/>
      <c r="UWO32" s="113"/>
      <c r="UWP32" s="113"/>
      <c r="UWQ32" s="113"/>
      <c r="UWR32" s="113"/>
      <c r="UWS32" s="113"/>
      <c r="UWT32" s="113"/>
      <c r="UWU32" s="113"/>
      <c r="UWV32" s="113"/>
      <c r="UWW32" s="113"/>
      <c r="UWX32" s="113"/>
      <c r="UWY32" s="113"/>
      <c r="UWZ32" s="113"/>
      <c r="UXA32" s="113"/>
      <c r="UXB32" s="113"/>
      <c r="UXC32" s="113"/>
      <c r="UXD32" s="113"/>
      <c r="UXE32" s="113"/>
      <c r="UXF32" s="113"/>
      <c r="UXG32" s="113"/>
      <c r="UXH32" s="113"/>
      <c r="UXI32" s="113"/>
      <c r="UXJ32" s="113"/>
      <c r="UXK32" s="113"/>
      <c r="UXL32" s="113"/>
      <c r="UXM32" s="113"/>
      <c r="UXN32" s="113"/>
      <c r="UXO32" s="113"/>
      <c r="UXP32" s="113"/>
      <c r="UXQ32" s="113"/>
      <c r="UXR32" s="113"/>
      <c r="UXS32" s="113"/>
      <c r="UXT32" s="113"/>
      <c r="UXU32" s="113"/>
      <c r="UXV32" s="113"/>
      <c r="UXW32" s="113"/>
      <c r="UXX32" s="113"/>
      <c r="UXY32" s="113"/>
      <c r="UXZ32" s="113"/>
      <c r="UYA32" s="113"/>
      <c r="UYB32" s="113"/>
      <c r="UYC32" s="113"/>
      <c r="UYD32" s="113"/>
      <c r="UYE32" s="113"/>
      <c r="UYF32" s="113"/>
      <c r="UYG32" s="113"/>
      <c r="UYH32" s="113"/>
      <c r="UYI32" s="113"/>
      <c r="UYJ32" s="113"/>
      <c r="UYK32" s="113"/>
      <c r="UYL32" s="113"/>
      <c r="UYM32" s="113"/>
      <c r="UYN32" s="113"/>
      <c r="UYO32" s="113"/>
      <c r="UYP32" s="113"/>
      <c r="UYQ32" s="113"/>
      <c r="UYR32" s="113"/>
      <c r="UYS32" s="113"/>
      <c r="UYT32" s="113"/>
      <c r="UYU32" s="113"/>
      <c r="UYV32" s="113"/>
      <c r="UYW32" s="113"/>
      <c r="UYX32" s="113"/>
      <c r="UYY32" s="113"/>
      <c r="UYZ32" s="113"/>
      <c r="UZA32" s="113"/>
      <c r="UZB32" s="113"/>
      <c r="UZC32" s="113"/>
      <c r="UZD32" s="113"/>
      <c r="UZE32" s="113"/>
      <c r="UZF32" s="113"/>
      <c r="UZG32" s="113"/>
      <c r="UZH32" s="113"/>
      <c r="UZI32" s="113"/>
      <c r="UZJ32" s="113"/>
      <c r="UZK32" s="113"/>
      <c r="UZL32" s="113"/>
      <c r="UZM32" s="113"/>
      <c r="UZN32" s="113"/>
      <c r="UZO32" s="113"/>
      <c r="UZP32" s="113"/>
      <c r="UZQ32" s="113"/>
      <c r="UZR32" s="113"/>
      <c r="UZS32" s="113"/>
      <c r="UZT32" s="113"/>
      <c r="UZU32" s="113"/>
      <c r="UZV32" s="113"/>
      <c r="UZW32" s="113"/>
      <c r="UZX32" s="113"/>
      <c r="UZY32" s="113"/>
      <c r="UZZ32" s="113"/>
      <c r="VAA32" s="113"/>
      <c r="VAB32" s="113"/>
      <c r="VAC32" s="113"/>
      <c r="VAD32" s="113"/>
      <c r="VAE32" s="113"/>
      <c r="VAF32" s="113"/>
      <c r="VAG32" s="113"/>
      <c r="VAH32" s="113"/>
      <c r="VAI32" s="113"/>
      <c r="VAJ32" s="113"/>
      <c r="VAK32" s="113"/>
      <c r="VAL32" s="113"/>
      <c r="VAM32" s="113"/>
      <c r="VAN32" s="113"/>
      <c r="VAO32" s="113"/>
      <c r="VAP32" s="113"/>
      <c r="VAQ32" s="113"/>
      <c r="VAR32" s="113"/>
      <c r="VAS32" s="113"/>
      <c r="VAT32" s="113"/>
      <c r="VAU32" s="113"/>
      <c r="VAV32" s="113"/>
      <c r="VAW32" s="113"/>
      <c r="VAX32" s="113"/>
      <c r="VAY32" s="113"/>
      <c r="VAZ32" s="113"/>
      <c r="VBA32" s="113"/>
      <c r="VBB32" s="113"/>
      <c r="VBC32" s="113"/>
      <c r="VBD32" s="113"/>
      <c r="VBE32" s="113"/>
      <c r="VBF32" s="113"/>
      <c r="VBG32" s="113"/>
      <c r="VBH32" s="113"/>
      <c r="VBI32" s="113"/>
      <c r="VBJ32" s="113"/>
      <c r="VBK32" s="113"/>
      <c r="VBL32" s="113"/>
      <c r="VBM32" s="113"/>
      <c r="VBN32" s="113"/>
      <c r="VBO32" s="113"/>
      <c r="VBP32" s="113"/>
      <c r="VBQ32" s="113"/>
      <c r="VBR32" s="113"/>
      <c r="VBS32" s="113"/>
      <c r="VBT32" s="113"/>
      <c r="VBU32" s="113"/>
      <c r="VBV32" s="113"/>
      <c r="VBW32" s="113"/>
      <c r="VBX32" s="113"/>
      <c r="VBY32" s="113"/>
      <c r="VBZ32" s="113"/>
      <c r="VCA32" s="113"/>
      <c r="VCB32" s="113"/>
      <c r="VCC32" s="113"/>
      <c r="VCD32" s="113"/>
      <c r="VCE32" s="113"/>
      <c r="VCF32" s="113"/>
      <c r="VCG32" s="113"/>
      <c r="VCH32" s="113"/>
      <c r="VCI32" s="113"/>
      <c r="VCJ32" s="113"/>
      <c r="VCK32" s="113"/>
      <c r="VCL32" s="113"/>
      <c r="VCM32" s="113"/>
      <c r="VCN32" s="113"/>
      <c r="VCO32" s="113"/>
      <c r="VCP32" s="113"/>
      <c r="VCQ32" s="113"/>
      <c r="VCR32" s="113"/>
      <c r="VCS32" s="113"/>
      <c r="VCT32" s="113"/>
      <c r="VCU32" s="113"/>
      <c r="VCV32" s="113"/>
      <c r="VCW32" s="113"/>
      <c r="VCX32" s="113"/>
      <c r="VCY32" s="113"/>
      <c r="VCZ32" s="113"/>
      <c r="VDA32" s="113"/>
      <c r="VDB32" s="113"/>
      <c r="VDC32" s="113"/>
      <c r="VDD32" s="113"/>
      <c r="VDE32" s="113"/>
      <c r="VDF32" s="113"/>
      <c r="VDG32" s="113"/>
      <c r="VDH32" s="113"/>
      <c r="VDI32" s="113"/>
      <c r="VDJ32" s="113"/>
      <c r="VDK32" s="113"/>
      <c r="VDL32" s="113"/>
      <c r="VDM32" s="113"/>
      <c r="VDN32" s="113"/>
      <c r="VDO32" s="113"/>
      <c r="VDP32" s="113"/>
      <c r="VDQ32" s="113"/>
      <c r="VDR32" s="113"/>
      <c r="VDS32" s="113"/>
      <c r="VDT32" s="113"/>
      <c r="VDU32" s="113"/>
      <c r="VDV32" s="113"/>
      <c r="VDW32" s="113"/>
      <c r="VDX32" s="113"/>
      <c r="VDY32" s="113"/>
      <c r="VDZ32" s="113"/>
      <c r="VEA32" s="113"/>
      <c r="VEB32" s="113"/>
      <c r="VEC32" s="113"/>
      <c r="VED32" s="113"/>
      <c r="VEE32" s="113"/>
      <c r="VEF32" s="113"/>
      <c r="VEG32" s="113"/>
      <c r="VEH32" s="113"/>
      <c r="VEI32" s="113"/>
      <c r="VEJ32" s="113"/>
      <c r="VEK32" s="113"/>
      <c r="VEL32" s="113"/>
      <c r="VEM32" s="113"/>
      <c r="VEN32" s="113"/>
      <c r="VEO32" s="113"/>
      <c r="VEP32" s="113"/>
      <c r="VEQ32" s="113"/>
      <c r="VER32" s="113"/>
      <c r="VES32" s="113"/>
      <c r="VET32" s="113"/>
      <c r="VEU32" s="113"/>
      <c r="VEV32" s="113"/>
      <c r="VEW32" s="113"/>
      <c r="VEX32" s="113"/>
      <c r="VEY32" s="113"/>
      <c r="VEZ32" s="113"/>
      <c r="VFA32" s="113"/>
      <c r="VFB32" s="113"/>
      <c r="VFC32" s="113"/>
      <c r="VFD32" s="113"/>
      <c r="VFE32" s="113"/>
      <c r="VFF32" s="113"/>
      <c r="VFG32" s="113"/>
      <c r="VFH32" s="113"/>
      <c r="VFI32" s="113"/>
      <c r="VFJ32" s="113"/>
      <c r="VFK32" s="113"/>
      <c r="VFL32" s="113"/>
      <c r="VFM32" s="113"/>
      <c r="VFN32" s="113"/>
      <c r="VFO32" s="113"/>
      <c r="VFP32" s="113"/>
      <c r="VFQ32" s="113"/>
      <c r="VFR32" s="113"/>
      <c r="VFS32" s="113"/>
      <c r="VFT32" s="113"/>
      <c r="VFU32" s="113"/>
      <c r="VFV32" s="113"/>
      <c r="VFW32" s="113"/>
      <c r="VFX32" s="113"/>
      <c r="VFY32" s="113"/>
      <c r="VFZ32" s="113"/>
      <c r="VGA32" s="113"/>
      <c r="VGB32" s="113"/>
      <c r="VGC32" s="113"/>
      <c r="VGD32" s="113"/>
      <c r="VGE32" s="113"/>
      <c r="VGF32" s="113"/>
      <c r="VGG32" s="113"/>
      <c r="VGH32" s="113"/>
      <c r="VGI32" s="113"/>
      <c r="VGJ32" s="113"/>
      <c r="VGK32" s="113"/>
      <c r="VGL32" s="113"/>
      <c r="VGM32" s="113"/>
      <c r="VGN32" s="113"/>
      <c r="VGO32" s="113"/>
      <c r="VGP32" s="113"/>
      <c r="VGQ32" s="113"/>
      <c r="VGR32" s="113"/>
      <c r="VGS32" s="113"/>
      <c r="VGT32" s="113"/>
      <c r="VGU32" s="113"/>
      <c r="VGV32" s="113"/>
      <c r="VGW32" s="113"/>
      <c r="VGX32" s="113"/>
      <c r="VGY32" s="113"/>
      <c r="VGZ32" s="113"/>
      <c r="VHA32" s="113"/>
      <c r="VHB32" s="113"/>
      <c r="VHC32" s="113"/>
      <c r="VHD32" s="113"/>
      <c r="VHE32" s="113"/>
      <c r="VHF32" s="113"/>
      <c r="VHG32" s="113"/>
      <c r="VHH32" s="113"/>
      <c r="VHI32" s="113"/>
      <c r="VHJ32" s="113"/>
      <c r="VHK32" s="113"/>
      <c r="VHL32" s="113"/>
      <c r="VHM32" s="113"/>
      <c r="VHN32" s="113"/>
      <c r="VHO32" s="113"/>
      <c r="VHP32" s="113"/>
      <c r="VHQ32" s="113"/>
      <c r="VHR32" s="113"/>
      <c r="VHS32" s="113"/>
      <c r="VHT32" s="113"/>
      <c r="VHU32" s="113"/>
      <c r="VHV32" s="113"/>
      <c r="VHW32" s="113"/>
      <c r="VHX32" s="113"/>
      <c r="VHY32" s="113"/>
      <c r="VHZ32" s="113"/>
      <c r="VIA32" s="113"/>
      <c r="VIB32" s="113"/>
      <c r="VIC32" s="113"/>
      <c r="VID32" s="113"/>
      <c r="VIE32" s="113"/>
      <c r="VIF32" s="113"/>
      <c r="VIG32" s="113"/>
      <c r="VIH32" s="113"/>
      <c r="VII32" s="113"/>
      <c r="VIJ32" s="113"/>
      <c r="VIK32" s="113"/>
      <c r="VIL32" s="113"/>
      <c r="VIM32" s="113"/>
      <c r="VIN32" s="113"/>
      <c r="VIO32" s="113"/>
      <c r="VIP32" s="113"/>
      <c r="VIQ32" s="113"/>
      <c r="VIR32" s="113"/>
      <c r="VIS32" s="113"/>
      <c r="VIT32" s="113"/>
      <c r="VIU32" s="113"/>
      <c r="VIV32" s="113"/>
      <c r="VIW32" s="113"/>
      <c r="VIX32" s="113"/>
      <c r="VIY32" s="113"/>
      <c r="VIZ32" s="113"/>
      <c r="VJA32" s="113"/>
      <c r="VJB32" s="113"/>
      <c r="VJC32" s="113"/>
      <c r="VJD32" s="113"/>
      <c r="VJE32" s="113"/>
      <c r="VJF32" s="113"/>
      <c r="VJG32" s="113"/>
      <c r="VJH32" s="113"/>
      <c r="VJI32" s="113"/>
      <c r="VJJ32" s="113"/>
      <c r="VJK32" s="113"/>
      <c r="VJL32" s="113"/>
      <c r="VJM32" s="113"/>
      <c r="VJN32" s="113"/>
      <c r="VJO32" s="113"/>
      <c r="VJP32" s="113"/>
      <c r="VJQ32" s="113"/>
      <c r="VJR32" s="113"/>
      <c r="VJS32" s="113"/>
      <c r="VJT32" s="113"/>
      <c r="VJU32" s="113"/>
      <c r="VJV32" s="113"/>
      <c r="VJW32" s="113"/>
      <c r="VJX32" s="113"/>
      <c r="VJY32" s="113"/>
      <c r="VJZ32" s="113"/>
      <c r="VKA32" s="113"/>
      <c r="VKB32" s="113"/>
      <c r="VKC32" s="113"/>
      <c r="VKD32" s="113"/>
      <c r="VKE32" s="113"/>
      <c r="VKF32" s="113"/>
      <c r="VKG32" s="113"/>
      <c r="VKH32" s="113"/>
      <c r="VKI32" s="113"/>
      <c r="VKJ32" s="113"/>
      <c r="VKK32" s="113"/>
      <c r="VKL32" s="113"/>
      <c r="VKM32" s="113"/>
      <c r="VKN32" s="113"/>
      <c r="VKO32" s="113"/>
      <c r="VKP32" s="113"/>
      <c r="VKQ32" s="113"/>
      <c r="VKR32" s="113"/>
      <c r="VKS32" s="113"/>
      <c r="VKT32" s="113"/>
      <c r="VKU32" s="113"/>
      <c r="VKV32" s="113"/>
      <c r="VKW32" s="113"/>
      <c r="VKX32" s="113"/>
      <c r="VKY32" s="113"/>
      <c r="VKZ32" s="113"/>
      <c r="VLA32" s="113"/>
      <c r="VLB32" s="113"/>
      <c r="VLC32" s="113"/>
      <c r="VLD32" s="113"/>
      <c r="VLE32" s="113"/>
      <c r="VLF32" s="113"/>
      <c r="VLG32" s="113"/>
      <c r="VLH32" s="113"/>
      <c r="VLI32" s="113"/>
      <c r="VLJ32" s="113"/>
      <c r="VLK32" s="113"/>
      <c r="VLL32" s="113"/>
      <c r="VLM32" s="113"/>
      <c r="VLN32" s="113"/>
      <c r="VLO32" s="113"/>
      <c r="VLP32" s="113"/>
      <c r="VLQ32" s="113"/>
      <c r="VLR32" s="113"/>
      <c r="VLS32" s="113"/>
      <c r="VLT32" s="113"/>
      <c r="VLU32" s="113"/>
      <c r="VLV32" s="113"/>
      <c r="VLW32" s="113"/>
      <c r="VLX32" s="113"/>
      <c r="VLY32" s="113"/>
      <c r="VLZ32" s="113"/>
      <c r="VMA32" s="113"/>
      <c r="VMB32" s="113"/>
      <c r="VMC32" s="113"/>
      <c r="VMD32" s="113"/>
      <c r="VME32" s="113"/>
      <c r="VMF32" s="113"/>
      <c r="VMG32" s="113"/>
      <c r="VMH32" s="113"/>
      <c r="VMI32" s="113"/>
      <c r="VMJ32" s="113"/>
      <c r="VMK32" s="113"/>
      <c r="VML32" s="113"/>
      <c r="VMM32" s="113"/>
      <c r="VMN32" s="113"/>
      <c r="VMO32" s="113"/>
      <c r="VMP32" s="113"/>
      <c r="VMQ32" s="113"/>
      <c r="VMR32" s="113"/>
      <c r="VMS32" s="113"/>
      <c r="VMT32" s="113"/>
      <c r="VMU32" s="113"/>
      <c r="VMV32" s="113"/>
      <c r="VMW32" s="113"/>
      <c r="VMX32" s="113"/>
      <c r="VMY32" s="113"/>
      <c r="VMZ32" s="113"/>
      <c r="VNA32" s="113"/>
      <c r="VNB32" s="113"/>
      <c r="VNC32" s="113"/>
      <c r="VND32" s="113"/>
      <c r="VNE32" s="113"/>
      <c r="VNF32" s="113"/>
      <c r="VNG32" s="113"/>
      <c r="VNH32" s="113"/>
      <c r="VNI32" s="113"/>
      <c r="VNJ32" s="113"/>
      <c r="VNK32" s="113"/>
      <c r="VNL32" s="113"/>
      <c r="VNM32" s="113"/>
      <c r="VNN32" s="113"/>
      <c r="VNO32" s="113"/>
      <c r="VNP32" s="113"/>
      <c r="VNQ32" s="113"/>
      <c r="VNR32" s="113"/>
      <c r="VNS32" s="113"/>
      <c r="VNT32" s="113"/>
      <c r="VNU32" s="113"/>
      <c r="VNV32" s="113"/>
      <c r="VNW32" s="113"/>
      <c r="VNX32" s="113"/>
      <c r="VNY32" s="113"/>
      <c r="VNZ32" s="113"/>
      <c r="VOA32" s="113"/>
      <c r="VOB32" s="113"/>
      <c r="VOC32" s="113"/>
      <c r="VOD32" s="113"/>
      <c r="VOE32" s="113"/>
      <c r="VOF32" s="113"/>
      <c r="VOG32" s="113"/>
      <c r="VOH32" s="113"/>
      <c r="VOI32" s="113"/>
      <c r="VOJ32" s="113"/>
      <c r="VOK32" s="113"/>
      <c r="VOL32" s="113"/>
      <c r="VOM32" s="113"/>
      <c r="VON32" s="113"/>
      <c r="VOO32" s="113"/>
      <c r="VOP32" s="113"/>
      <c r="VOQ32" s="113"/>
      <c r="VOR32" s="113"/>
      <c r="VOS32" s="113"/>
      <c r="VOT32" s="113"/>
      <c r="VOU32" s="113"/>
      <c r="VOV32" s="113"/>
      <c r="VOW32" s="113"/>
      <c r="VOX32" s="113"/>
      <c r="VOY32" s="113"/>
      <c r="VOZ32" s="113"/>
      <c r="VPA32" s="113"/>
      <c r="VPB32" s="113"/>
      <c r="VPC32" s="113"/>
      <c r="VPD32" s="113"/>
      <c r="VPE32" s="113"/>
      <c r="VPF32" s="113"/>
      <c r="VPG32" s="113"/>
      <c r="VPH32" s="113"/>
      <c r="VPI32" s="113"/>
      <c r="VPJ32" s="113"/>
      <c r="VPK32" s="113"/>
      <c r="VPL32" s="113"/>
      <c r="VPM32" s="113"/>
      <c r="VPN32" s="113"/>
      <c r="VPO32" s="113"/>
      <c r="VPP32" s="113"/>
      <c r="VPQ32" s="113"/>
      <c r="VPR32" s="113"/>
      <c r="VPS32" s="113"/>
      <c r="VPT32" s="113"/>
      <c r="VPU32" s="113"/>
      <c r="VPV32" s="113"/>
      <c r="VPW32" s="113"/>
      <c r="VPX32" s="113"/>
      <c r="VPY32" s="113"/>
      <c r="VPZ32" s="113"/>
      <c r="VQA32" s="113"/>
      <c r="VQB32" s="113"/>
      <c r="VQC32" s="113"/>
      <c r="VQD32" s="113"/>
      <c r="VQE32" s="113"/>
      <c r="VQF32" s="113"/>
      <c r="VQG32" s="113"/>
      <c r="VQH32" s="113"/>
      <c r="VQI32" s="113"/>
      <c r="VQJ32" s="113"/>
      <c r="VQK32" s="113"/>
      <c r="VQL32" s="113"/>
      <c r="VQM32" s="113"/>
      <c r="VQN32" s="113"/>
      <c r="VQO32" s="113"/>
      <c r="VQP32" s="113"/>
      <c r="VQQ32" s="113"/>
      <c r="VQR32" s="113"/>
      <c r="VQS32" s="113"/>
      <c r="VQT32" s="113"/>
      <c r="VQU32" s="113"/>
      <c r="VQV32" s="113"/>
      <c r="VQW32" s="113"/>
      <c r="VQX32" s="113"/>
      <c r="VQY32" s="113"/>
      <c r="VQZ32" s="113"/>
      <c r="VRA32" s="113"/>
      <c r="VRB32" s="113"/>
      <c r="VRC32" s="113"/>
      <c r="VRD32" s="113"/>
      <c r="VRE32" s="113"/>
      <c r="VRF32" s="113"/>
      <c r="VRG32" s="113"/>
      <c r="VRH32" s="113"/>
      <c r="VRI32" s="113"/>
      <c r="VRJ32" s="113"/>
      <c r="VRK32" s="113"/>
      <c r="VRL32" s="113"/>
      <c r="VRM32" s="113"/>
      <c r="VRN32" s="113"/>
      <c r="VRO32" s="113"/>
      <c r="VRP32" s="113"/>
      <c r="VRQ32" s="113"/>
      <c r="VRR32" s="113"/>
      <c r="VRS32" s="113"/>
      <c r="VRT32" s="113"/>
      <c r="VRU32" s="113"/>
      <c r="VRV32" s="113"/>
      <c r="VRW32" s="113"/>
      <c r="VRX32" s="113"/>
      <c r="VRY32" s="113"/>
      <c r="VRZ32" s="113"/>
      <c r="VSA32" s="113"/>
      <c r="VSB32" s="113"/>
      <c r="VSC32" s="113"/>
      <c r="VSD32" s="113"/>
      <c r="VSE32" s="113"/>
      <c r="VSF32" s="113"/>
      <c r="VSG32" s="113"/>
      <c r="VSH32" s="113"/>
      <c r="VSI32" s="113"/>
      <c r="VSJ32" s="113"/>
      <c r="VSK32" s="113"/>
      <c r="VSL32" s="113"/>
      <c r="VSM32" s="113"/>
      <c r="VSN32" s="113"/>
      <c r="VSO32" s="113"/>
      <c r="VSP32" s="113"/>
      <c r="VSQ32" s="113"/>
      <c r="VSR32" s="113"/>
      <c r="VSS32" s="113"/>
      <c r="VST32" s="113"/>
      <c r="VSU32" s="113"/>
      <c r="VSV32" s="113"/>
      <c r="VSW32" s="113"/>
      <c r="VSX32" s="113"/>
      <c r="VSY32" s="113"/>
      <c r="VSZ32" s="113"/>
      <c r="VTA32" s="113"/>
      <c r="VTB32" s="113"/>
      <c r="VTC32" s="113"/>
      <c r="VTD32" s="113"/>
      <c r="VTE32" s="113"/>
      <c r="VTF32" s="113"/>
      <c r="VTG32" s="113"/>
      <c r="VTH32" s="113"/>
      <c r="VTI32" s="113"/>
      <c r="VTJ32" s="113"/>
      <c r="VTK32" s="113"/>
      <c r="VTL32" s="113"/>
      <c r="VTM32" s="113"/>
      <c r="VTN32" s="113"/>
      <c r="VTO32" s="113"/>
      <c r="VTP32" s="113"/>
      <c r="VTQ32" s="113"/>
      <c r="VTR32" s="113"/>
      <c r="VTS32" s="113"/>
      <c r="VTT32" s="113"/>
      <c r="VTU32" s="113"/>
      <c r="VTV32" s="113"/>
      <c r="VTW32" s="113"/>
      <c r="VTX32" s="113"/>
      <c r="VTY32" s="113"/>
      <c r="VTZ32" s="113"/>
      <c r="VUA32" s="113"/>
      <c r="VUB32" s="113"/>
      <c r="VUC32" s="113"/>
      <c r="VUD32" s="113"/>
      <c r="VUE32" s="113"/>
      <c r="VUF32" s="113"/>
      <c r="VUG32" s="113"/>
      <c r="VUH32" s="113"/>
      <c r="VUI32" s="113"/>
      <c r="VUJ32" s="113"/>
      <c r="VUK32" s="113"/>
      <c r="VUL32" s="113"/>
      <c r="VUM32" s="113"/>
      <c r="VUN32" s="113"/>
      <c r="VUO32" s="113"/>
      <c r="VUP32" s="113"/>
      <c r="VUQ32" s="113"/>
      <c r="VUR32" s="113"/>
      <c r="VUS32" s="113"/>
      <c r="VUT32" s="113"/>
      <c r="VUU32" s="113"/>
      <c r="VUV32" s="113"/>
      <c r="VUW32" s="113"/>
      <c r="VUX32" s="113"/>
      <c r="VUY32" s="113"/>
      <c r="VUZ32" s="113"/>
      <c r="VVA32" s="113"/>
      <c r="VVB32" s="113"/>
      <c r="VVC32" s="113"/>
      <c r="VVD32" s="113"/>
      <c r="VVE32" s="113"/>
      <c r="VVF32" s="113"/>
      <c r="VVG32" s="113"/>
      <c r="VVH32" s="113"/>
      <c r="VVI32" s="113"/>
      <c r="VVJ32" s="113"/>
      <c r="VVK32" s="113"/>
      <c r="VVL32" s="113"/>
      <c r="VVM32" s="113"/>
      <c r="VVN32" s="113"/>
      <c r="VVO32" s="113"/>
      <c r="VVP32" s="113"/>
      <c r="VVQ32" s="113"/>
      <c r="VVR32" s="113"/>
      <c r="VVS32" s="113"/>
      <c r="VVT32" s="113"/>
      <c r="VVU32" s="113"/>
      <c r="VVV32" s="113"/>
      <c r="VVW32" s="113"/>
      <c r="VVX32" s="113"/>
      <c r="VVY32" s="113"/>
      <c r="VVZ32" s="113"/>
      <c r="VWA32" s="113"/>
      <c r="VWB32" s="113"/>
      <c r="VWC32" s="113"/>
      <c r="VWD32" s="113"/>
      <c r="VWE32" s="113"/>
      <c r="VWF32" s="113"/>
      <c r="VWG32" s="113"/>
      <c r="VWH32" s="113"/>
      <c r="VWI32" s="113"/>
      <c r="VWJ32" s="113"/>
      <c r="VWK32" s="113"/>
      <c r="VWL32" s="113"/>
      <c r="VWM32" s="113"/>
      <c r="VWN32" s="113"/>
      <c r="VWO32" s="113"/>
      <c r="VWP32" s="113"/>
      <c r="VWQ32" s="113"/>
      <c r="VWR32" s="113"/>
      <c r="VWS32" s="113"/>
      <c r="VWT32" s="113"/>
      <c r="VWU32" s="113"/>
      <c r="VWV32" s="113"/>
      <c r="VWW32" s="113"/>
      <c r="VWX32" s="113"/>
      <c r="VWY32" s="113"/>
      <c r="VWZ32" s="113"/>
      <c r="VXA32" s="113"/>
      <c r="VXB32" s="113"/>
      <c r="VXC32" s="113"/>
      <c r="VXD32" s="113"/>
      <c r="VXE32" s="113"/>
      <c r="VXF32" s="113"/>
      <c r="VXG32" s="113"/>
      <c r="VXH32" s="113"/>
      <c r="VXI32" s="113"/>
      <c r="VXJ32" s="113"/>
      <c r="VXK32" s="113"/>
      <c r="VXL32" s="113"/>
      <c r="VXM32" s="113"/>
      <c r="VXN32" s="113"/>
      <c r="VXO32" s="113"/>
      <c r="VXP32" s="113"/>
      <c r="VXQ32" s="113"/>
      <c r="VXR32" s="113"/>
      <c r="VXS32" s="113"/>
      <c r="VXT32" s="113"/>
      <c r="VXU32" s="113"/>
      <c r="VXV32" s="113"/>
      <c r="VXW32" s="113"/>
      <c r="VXX32" s="113"/>
      <c r="VXY32" s="113"/>
      <c r="VXZ32" s="113"/>
      <c r="VYA32" s="113"/>
      <c r="VYB32" s="113"/>
      <c r="VYC32" s="113"/>
      <c r="VYD32" s="113"/>
      <c r="VYE32" s="113"/>
      <c r="VYF32" s="113"/>
      <c r="VYG32" s="113"/>
      <c r="VYH32" s="113"/>
      <c r="VYI32" s="113"/>
      <c r="VYJ32" s="113"/>
      <c r="VYK32" s="113"/>
      <c r="VYL32" s="113"/>
      <c r="VYM32" s="113"/>
      <c r="VYN32" s="113"/>
      <c r="VYO32" s="113"/>
      <c r="VYP32" s="113"/>
      <c r="VYQ32" s="113"/>
      <c r="VYR32" s="113"/>
      <c r="VYS32" s="113"/>
      <c r="VYT32" s="113"/>
      <c r="VYU32" s="113"/>
      <c r="VYV32" s="113"/>
      <c r="VYW32" s="113"/>
      <c r="VYX32" s="113"/>
      <c r="VYY32" s="113"/>
      <c r="VYZ32" s="113"/>
      <c r="VZA32" s="113"/>
      <c r="VZB32" s="113"/>
      <c r="VZC32" s="113"/>
      <c r="VZD32" s="113"/>
      <c r="VZE32" s="113"/>
      <c r="VZF32" s="113"/>
      <c r="VZG32" s="113"/>
      <c r="VZH32" s="113"/>
      <c r="VZI32" s="113"/>
      <c r="VZJ32" s="113"/>
      <c r="VZK32" s="113"/>
      <c r="VZL32" s="113"/>
      <c r="VZM32" s="113"/>
      <c r="VZN32" s="113"/>
      <c r="VZO32" s="113"/>
      <c r="VZP32" s="113"/>
      <c r="VZQ32" s="113"/>
      <c r="VZR32" s="113"/>
      <c r="VZS32" s="113"/>
      <c r="VZT32" s="113"/>
      <c r="VZU32" s="113"/>
      <c r="VZV32" s="113"/>
      <c r="VZW32" s="113"/>
      <c r="VZX32" s="113"/>
      <c r="VZY32" s="113"/>
      <c r="VZZ32" s="113"/>
      <c r="WAA32" s="113"/>
      <c r="WAB32" s="113"/>
      <c r="WAC32" s="113"/>
      <c r="WAD32" s="113"/>
      <c r="WAE32" s="113"/>
      <c r="WAF32" s="113"/>
      <c r="WAG32" s="113"/>
      <c r="WAH32" s="113"/>
      <c r="WAI32" s="113"/>
      <c r="WAJ32" s="113"/>
      <c r="WAK32" s="113"/>
      <c r="WAL32" s="113"/>
      <c r="WAM32" s="113"/>
      <c r="WAN32" s="113"/>
      <c r="WAO32" s="113"/>
      <c r="WAP32" s="113"/>
      <c r="WAQ32" s="113"/>
      <c r="WAR32" s="113"/>
      <c r="WAS32" s="113"/>
      <c r="WAT32" s="113"/>
      <c r="WAU32" s="113"/>
      <c r="WAV32" s="113"/>
      <c r="WAW32" s="113"/>
      <c r="WAX32" s="113"/>
      <c r="WAY32" s="113"/>
      <c r="WAZ32" s="113"/>
      <c r="WBA32" s="113"/>
      <c r="WBB32" s="113"/>
      <c r="WBC32" s="113"/>
      <c r="WBD32" s="113"/>
      <c r="WBE32" s="113"/>
      <c r="WBF32" s="113"/>
      <c r="WBG32" s="113"/>
      <c r="WBH32" s="113"/>
      <c r="WBI32" s="113"/>
      <c r="WBJ32" s="113"/>
      <c r="WBK32" s="113"/>
      <c r="WBL32" s="113"/>
      <c r="WBM32" s="113"/>
      <c r="WBN32" s="113"/>
      <c r="WBO32" s="113"/>
      <c r="WBP32" s="113"/>
      <c r="WBQ32" s="113"/>
      <c r="WBR32" s="113"/>
      <c r="WBS32" s="113"/>
      <c r="WBT32" s="113"/>
      <c r="WBU32" s="113"/>
      <c r="WBV32" s="113"/>
      <c r="WBW32" s="113"/>
      <c r="WBX32" s="113"/>
      <c r="WBY32" s="113"/>
      <c r="WBZ32" s="113"/>
      <c r="WCA32" s="113"/>
      <c r="WCB32" s="113"/>
      <c r="WCC32" s="113"/>
      <c r="WCD32" s="113"/>
      <c r="WCE32" s="113"/>
      <c r="WCF32" s="113"/>
      <c r="WCG32" s="113"/>
      <c r="WCH32" s="113"/>
      <c r="WCI32" s="113"/>
      <c r="WCJ32" s="113"/>
      <c r="WCK32" s="113"/>
      <c r="WCL32" s="113"/>
      <c r="WCM32" s="113"/>
      <c r="WCN32" s="113"/>
      <c r="WCO32" s="113"/>
      <c r="WCP32" s="113"/>
      <c r="WCQ32" s="113"/>
      <c r="WCR32" s="113"/>
      <c r="WCS32" s="113"/>
      <c r="WCT32" s="113"/>
      <c r="WCU32" s="113"/>
      <c r="WCV32" s="113"/>
      <c r="WCW32" s="113"/>
      <c r="WCX32" s="113"/>
      <c r="WCY32" s="113"/>
      <c r="WCZ32" s="113"/>
      <c r="WDA32" s="113"/>
      <c r="WDB32" s="113"/>
      <c r="WDC32" s="113"/>
      <c r="WDD32" s="113"/>
      <c r="WDE32" s="113"/>
      <c r="WDF32" s="113"/>
      <c r="WDG32" s="113"/>
      <c r="WDH32" s="113"/>
      <c r="WDI32" s="113"/>
      <c r="WDJ32" s="113"/>
      <c r="WDK32" s="113"/>
      <c r="WDL32" s="113"/>
      <c r="WDM32" s="113"/>
      <c r="WDN32" s="113"/>
      <c r="WDO32" s="113"/>
      <c r="WDP32" s="113"/>
      <c r="WDQ32" s="113"/>
      <c r="WDR32" s="113"/>
      <c r="WDS32" s="113"/>
      <c r="WDT32" s="113"/>
      <c r="WDU32" s="113"/>
      <c r="WDV32" s="113"/>
      <c r="WDW32" s="113"/>
      <c r="WDX32" s="113"/>
      <c r="WDY32" s="113"/>
      <c r="WDZ32" s="113"/>
      <c r="WEA32" s="113"/>
      <c r="WEB32" s="113"/>
      <c r="WEC32" s="113"/>
      <c r="WED32" s="113"/>
      <c r="WEE32" s="113"/>
      <c r="WEF32" s="113"/>
      <c r="WEG32" s="113"/>
      <c r="WEH32" s="113"/>
      <c r="WEI32" s="113"/>
      <c r="WEJ32" s="113"/>
      <c r="WEK32" s="113"/>
      <c r="WEL32" s="113"/>
      <c r="WEM32" s="113"/>
      <c r="WEN32" s="113"/>
      <c r="WEO32" s="113"/>
      <c r="WEP32" s="113"/>
      <c r="WEQ32" s="113"/>
      <c r="WER32" s="113"/>
      <c r="WES32" s="113"/>
      <c r="WET32" s="113"/>
      <c r="WEU32" s="113"/>
      <c r="WEV32" s="113"/>
      <c r="WEW32" s="113"/>
      <c r="WEX32" s="113"/>
      <c r="WEY32" s="113"/>
      <c r="WEZ32" s="113"/>
      <c r="WFA32" s="113"/>
      <c r="WFB32" s="113"/>
      <c r="WFC32" s="113"/>
      <c r="WFD32" s="113"/>
      <c r="WFE32" s="113"/>
      <c r="WFF32" s="113"/>
      <c r="WFG32" s="113"/>
      <c r="WFH32" s="113"/>
      <c r="WFI32" s="113"/>
      <c r="WFJ32" s="113"/>
      <c r="WFK32" s="113"/>
      <c r="WFL32" s="113"/>
      <c r="WFM32" s="113"/>
      <c r="WFN32" s="113"/>
      <c r="WFO32" s="113"/>
      <c r="WFP32" s="113"/>
      <c r="WFQ32" s="113"/>
      <c r="WFR32" s="113"/>
      <c r="WFS32" s="113"/>
      <c r="WFT32" s="113"/>
      <c r="WFU32" s="113"/>
      <c r="WFV32" s="113"/>
      <c r="WFW32" s="113"/>
      <c r="WFX32" s="113"/>
      <c r="WFY32" s="113"/>
      <c r="WFZ32" s="113"/>
      <c r="WGA32" s="113"/>
      <c r="WGB32" s="113"/>
      <c r="WGC32" s="113"/>
      <c r="WGD32" s="113"/>
      <c r="WGE32" s="113"/>
      <c r="WGF32" s="113"/>
      <c r="WGG32" s="113"/>
      <c r="WGH32" s="113"/>
      <c r="WGI32" s="113"/>
      <c r="WGJ32" s="113"/>
      <c r="WGK32" s="113"/>
      <c r="WGL32" s="113"/>
      <c r="WGM32" s="113"/>
      <c r="WGN32" s="113"/>
      <c r="WGO32" s="113"/>
      <c r="WGP32" s="113"/>
      <c r="WGQ32" s="113"/>
      <c r="WGR32" s="113"/>
      <c r="WGS32" s="113"/>
      <c r="WGT32" s="113"/>
      <c r="WGU32" s="113"/>
      <c r="WGV32" s="113"/>
      <c r="WGW32" s="113"/>
      <c r="WGX32" s="113"/>
      <c r="WGY32" s="113"/>
      <c r="WGZ32" s="113"/>
      <c r="WHA32" s="113"/>
      <c r="WHB32" s="113"/>
      <c r="WHC32" s="113"/>
      <c r="WHD32" s="113"/>
      <c r="WHE32" s="113"/>
      <c r="WHF32" s="113"/>
      <c r="WHG32" s="113"/>
      <c r="WHH32" s="113"/>
      <c r="WHI32" s="113"/>
      <c r="WHJ32" s="113"/>
      <c r="WHK32" s="113"/>
      <c r="WHL32" s="113"/>
      <c r="WHM32" s="113"/>
      <c r="WHN32" s="113"/>
      <c r="WHO32" s="113"/>
      <c r="WHP32" s="113"/>
      <c r="WHQ32" s="113"/>
      <c r="WHR32" s="113"/>
      <c r="WHS32" s="113"/>
      <c r="WHT32" s="113"/>
      <c r="WHU32" s="113"/>
      <c r="WHV32" s="113"/>
      <c r="WHW32" s="113"/>
      <c r="WHX32" s="113"/>
      <c r="WHY32" s="113"/>
      <c r="WHZ32" s="113"/>
      <c r="WIA32" s="113"/>
      <c r="WIB32" s="113"/>
      <c r="WIC32" s="113"/>
      <c r="WID32" s="113"/>
      <c r="WIE32" s="113"/>
      <c r="WIF32" s="113"/>
      <c r="WIG32" s="113"/>
      <c r="WIH32" s="113"/>
      <c r="WII32" s="113"/>
      <c r="WIJ32" s="113"/>
      <c r="WIK32" s="113"/>
      <c r="WIL32" s="113"/>
      <c r="WIM32" s="113"/>
      <c r="WIN32" s="113"/>
      <c r="WIO32" s="113"/>
      <c r="WIP32" s="113"/>
      <c r="WIQ32" s="113"/>
      <c r="WIR32" s="113"/>
      <c r="WIS32" s="113"/>
      <c r="WIT32" s="113"/>
      <c r="WIU32" s="113"/>
      <c r="WIV32" s="113"/>
      <c r="WIW32" s="113"/>
      <c r="WIX32" s="113"/>
      <c r="WIY32" s="113"/>
      <c r="WIZ32" s="113"/>
      <c r="WJA32" s="113"/>
      <c r="WJB32" s="113"/>
      <c r="WJC32" s="113"/>
      <c r="WJD32" s="113"/>
      <c r="WJE32" s="113"/>
      <c r="WJF32" s="113"/>
      <c r="WJG32" s="113"/>
      <c r="WJH32" s="113"/>
      <c r="WJI32" s="113"/>
      <c r="WJJ32" s="113"/>
      <c r="WJK32" s="113"/>
      <c r="WJL32" s="113"/>
      <c r="WJM32" s="113"/>
      <c r="WJN32" s="113"/>
      <c r="WJO32" s="113"/>
      <c r="WJP32" s="113"/>
      <c r="WJQ32" s="113"/>
      <c r="WJR32" s="113"/>
      <c r="WJS32" s="113"/>
      <c r="WJT32" s="113"/>
      <c r="WJU32" s="113"/>
      <c r="WJV32" s="113"/>
      <c r="WJW32" s="113"/>
      <c r="WJX32" s="113"/>
      <c r="WJY32" s="113"/>
      <c r="WJZ32" s="113"/>
      <c r="WKA32" s="113"/>
      <c r="WKB32" s="113"/>
      <c r="WKC32" s="113"/>
      <c r="WKD32" s="113"/>
      <c r="WKE32" s="113"/>
      <c r="WKF32" s="113"/>
      <c r="WKG32" s="113"/>
      <c r="WKH32" s="113"/>
      <c r="WKI32" s="113"/>
      <c r="WKJ32" s="113"/>
      <c r="WKK32" s="113"/>
      <c r="WKL32" s="113"/>
      <c r="WKM32" s="113"/>
      <c r="WKN32" s="113"/>
      <c r="WKO32" s="113"/>
      <c r="WKP32" s="113"/>
      <c r="WKQ32" s="113"/>
      <c r="WKR32" s="113"/>
      <c r="WKS32" s="113"/>
      <c r="WKT32" s="113"/>
      <c r="WKU32" s="113"/>
      <c r="WKV32" s="113"/>
      <c r="WKW32" s="113"/>
      <c r="WKX32" s="113"/>
      <c r="WKY32" s="113"/>
      <c r="WKZ32" s="113"/>
      <c r="WLA32" s="113"/>
      <c r="WLB32" s="113"/>
      <c r="WLC32" s="113"/>
      <c r="WLD32" s="113"/>
      <c r="WLE32" s="113"/>
      <c r="WLF32" s="113"/>
      <c r="WLG32" s="113"/>
      <c r="WLH32" s="113"/>
      <c r="WLI32" s="113"/>
      <c r="WLJ32" s="113"/>
      <c r="WLK32" s="113"/>
      <c r="WLL32" s="113"/>
      <c r="WLM32" s="113"/>
      <c r="WLN32" s="113"/>
      <c r="WLO32" s="113"/>
      <c r="WLP32" s="113"/>
      <c r="WLQ32" s="113"/>
      <c r="WLR32" s="113"/>
      <c r="WLS32" s="113"/>
      <c r="WLT32" s="113"/>
      <c r="WLU32" s="113"/>
      <c r="WLV32" s="113"/>
      <c r="WLW32" s="113"/>
      <c r="WLX32" s="113"/>
      <c r="WLY32" s="113"/>
      <c r="WLZ32" s="113"/>
      <c r="WMA32" s="113"/>
      <c r="WMB32" s="113"/>
      <c r="WMC32" s="113"/>
      <c r="WMD32" s="113"/>
      <c r="WME32" s="113"/>
      <c r="WMF32" s="113"/>
      <c r="WMG32" s="113"/>
      <c r="WMH32" s="113"/>
      <c r="WMI32" s="113"/>
      <c r="WMJ32" s="113"/>
      <c r="WMK32" s="113"/>
      <c r="WML32" s="113"/>
      <c r="WMM32" s="113"/>
      <c r="WMN32" s="113"/>
      <c r="WMO32" s="113"/>
      <c r="WMP32" s="113"/>
      <c r="WMQ32" s="113"/>
      <c r="WMR32" s="113"/>
      <c r="WMS32" s="113"/>
      <c r="WMT32" s="113"/>
      <c r="WMU32" s="113"/>
      <c r="WMV32" s="113"/>
      <c r="WMW32" s="113"/>
      <c r="WMX32" s="113"/>
      <c r="WMY32" s="113"/>
      <c r="WMZ32" s="113"/>
      <c r="WNA32" s="113"/>
      <c r="WNB32" s="113"/>
      <c r="WNC32" s="113"/>
      <c r="WND32" s="113"/>
      <c r="WNE32" s="113"/>
      <c r="WNF32" s="113"/>
      <c r="WNG32" s="113"/>
      <c r="WNH32" s="113"/>
      <c r="WNI32" s="113"/>
      <c r="WNJ32" s="113"/>
      <c r="WNK32" s="113"/>
      <c r="WNL32" s="113"/>
      <c r="WNM32" s="113"/>
      <c r="WNN32" s="113"/>
      <c r="WNO32" s="113"/>
      <c r="WNP32" s="113"/>
      <c r="WNQ32" s="113"/>
      <c r="WNR32" s="113"/>
      <c r="WNS32" s="113"/>
      <c r="WNT32" s="113"/>
      <c r="WNU32" s="113"/>
      <c r="WNV32" s="113"/>
      <c r="WNW32" s="113"/>
      <c r="WNX32" s="113"/>
      <c r="WNY32" s="113"/>
      <c r="WNZ32" s="113"/>
      <c r="WOA32" s="113"/>
      <c r="WOB32" s="113"/>
      <c r="WOC32" s="113"/>
      <c r="WOD32" s="113"/>
      <c r="WOE32" s="113"/>
      <c r="WOF32" s="113"/>
      <c r="WOG32" s="113"/>
      <c r="WOH32" s="113"/>
      <c r="WOI32" s="113"/>
      <c r="WOJ32" s="113"/>
      <c r="WOK32" s="113"/>
      <c r="WOL32" s="113"/>
      <c r="WOM32" s="113"/>
      <c r="WON32" s="113"/>
      <c r="WOO32" s="113"/>
      <c r="WOP32" s="113"/>
      <c r="WOQ32" s="113"/>
      <c r="WOR32" s="113"/>
      <c r="WOS32" s="113"/>
      <c r="WOT32" s="113"/>
      <c r="WOU32" s="113"/>
      <c r="WOV32" s="113"/>
      <c r="WOW32" s="113"/>
      <c r="WOX32" s="113"/>
      <c r="WOY32" s="113"/>
      <c r="WOZ32" s="113"/>
      <c r="WPA32" s="113"/>
      <c r="WPB32" s="113"/>
      <c r="WPC32" s="113"/>
      <c r="WPD32" s="113"/>
      <c r="WPE32" s="113"/>
      <c r="WPF32" s="113"/>
      <c r="WPG32" s="113"/>
      <c r="WPH32" s="113"/>
      <c r="WPI32" s="113"/>
      <c r="WPJ32" s="113"/>
      <c r="WPK32" s="113"/>
      <c r="WPL32" s="113"/>
      <c r="WPM32" s="113"/>
      <c r="WPN32" s="113"/>
      <c r="WPO32" s="113"/>
      <c r="WPP32" s="113"/>
      <c r="WPQ32" s="113"/>
      <c r="WPR32" s="113"/>
      <c r="WPS32" s="113"/>
      <c r="WPT32" s="113"/>
      <c r="WPU32" s="113"/>
      <c r="WPV32" s="113"/>
      <c r="WPW32" s="113"/>
      <c r="WPX32" s="113"/>
      <c r="WPY32" s="113"/>
      <c r="WPZ32" s="113"/>
      <c r="WQA32" s="113"/>
      <c r="WQB32" s="113"/>
      <c r="WQC32" s="113"/>
      <c r="WQD32" s="113"/>
      <c r="WQE32" s="113"/>
      <c r="WQF32" s="113"/>
      <c r="WQG32" s="113"/>
      <c r="WQH32" s="113"/>
      <c r="WQI32" s="113"/>
      <c r="WQJ32" s="113"/>
      <c r="WQK32" s="113"/>
      <c r="WQL32" s="113"/>
      <c r="WQM32" s="113"/>
      <c r="WQN32" s="113"/>
      <c r="WQO32" s="113"/>
      <c r="WQP32" s="113"/>
      <c r="WQQ32" s="113"/>
      <c r="WQR32" s="113"/>
      <c r="WQS32" s="113"/>
      <c r="WQT32" s="113"/>
      <c r="WQU32" s="113"/>
      <c r="WQV32" s="113"/>
      <c r="WQW32" s="113"/>
      <c r="WQX32" s="113"/>
      <c r="WQY32" s="113"/>
      <c r="WQZ32" s="113"/>
      <c r="WRA32" s="113"/>
      <c r="WRB32" s="113"/>
      <c r="WRC32" s="113"/>
      <c r="WRD32" s="113"/>
      <c r="WRE32" s="113"/>
      <c r="WRF32" s="113"/>
      <c r="WRG32" s="113"/>
      <c r="WRH32" s="113"/>
      <c r="WRI32" s="113"/>
      <c r="WRJ32" s="113"/>
      <c r="WRK32" s="113"/>
      <c r="WRL32" s="113"/>
      <c r="WRM32" s="113"/>
      <c r="WRN32" s="113"/>
      <c r="WRO32" s="113"/>
      <c r="WRP32" s="113"/>
      <c r="WRQ32" s="113"/>
      <c r="WRR32" s="113"/>
      <c r="WRS32" s="113"/>
      <c r="WRT32" s="113"/>
      <c r="WRU32" s="113"/>
      <c r="WRV32" s="113"/>
      <c r="WRW32" s="113"/>
      <c r="WRX32" s="113"/>
      <c r="WRY32" s="113"/>
      <c r="WRZ32" s="113"/>
      <c r="WSA32" s="113"/>
      <c r="WSB32" s="113"/>
      <c r="WSC32" s="113"/>
      <c r="WSD32" s="113"/>
      <c r="WSE32" s="113"/>
      <c r="WSF32" s="113"/>
      <c r="WSG32" s="113"/>
      <c r="WSH32" s="113"/>
      <c r="WSI32" s="113"/>
      <c r="WSJ32" s="113"/>
      <c r="WSK32" s="113"/>
      <c r="WSL32" s="113"/>
      <c r="WSM32" s="113"/>
      <c r="WSN32" s="113"/>
      <c r="WSO32" s="113"/>
      <c r="WSP32" s="113"/>
      <c r="WSQ32" s="113"/>
      <c r="WSR32" s="113"/>
      <c r="WSS32" s="113"/>
      <c r="WST32" s="113"/>
      <c r="WSU32" s="113"/>
      <c r="WSV32" s="113"/>
      <c r="WSW32" s="113"/>
      <c r="WSX32" s="113"/>
      <c r="WSY32" s="113"/>
      <c r="WSZ32" s="113"/>
      <c r="WTA32" s="113"/>
      <c r="WTB32" s="113"/>
      <c r="WTC32" s="113"/>
      <c r="WTD32" s="113"/>
      <c r="WTE32" s="113"/>
      <c r="WTF32" s="113"/>
      <c r="WTG32" s="113"/>
      <c r="WTH32" s="113"/>
      <c r="WTI32" s="113"/>
      <c r="WTJ32" s="113"/>
      <c r="WTK32" s="113"/>
      <c r="WTL32" s="113"/>
      <c r="WTM32" s="113"/>
      <c r="WTN32" s="113"/>
      <c r="WTO32" s="113"/>
      <c r="WTP32" s="113"/>
      <c r="WTQ32" s="113"/>
      <c r="WTR32" s="113"/>
      <c r="WTS32" s="113"/>
      <c r="WTT32" s="113"/>
      <c r="WTU32" s="113"/>
      <c r="WTV32" s="113"/>
      <c r="WTW32" s="113"/>
      <c r="WTX32" s="113"/>
      <c r="WTY32" s="113"/>
      <c r="WTZ32" s="113"/>
      <c r="WUA32" s="113"/>
      <c r="WUB32" s="113"/>
      <c r="WUC32" s="113"/>
      <c r="WUD32" s="113"/>
      <c r="WUE32" s="113"/>
      <c r="WUF32" s="113"/>
      <c r="WUG32" s="113"/>
      <c r="WUH32" s="113"/>
      <c r="WUI32" s="113"/>
      <c r="WUJ32" s="113"/>
      <c r="WUK32" s="113"/>
      <c r="WUL32" s="113"/>
      <c r="WUM32" s="113"/>
      <c r="WUN32" s="113"/>
      <c r="WUO32" s="113"/>
      <c r="WUP32" s="113"/>
      <c r="WUQ32" s="113"/>
      <c r="WUR32" s="113"/>
      <c r="WUS32" s="113"/>
      <c r="WUT32" s="113"/>
      <c r="WUU32" s="113"/>
      <c r="WUV32" s="113"/>
      <c r="WUW32" s="113"/>
      <c r="WUX32" s="113"/>
      <c r="WUY32" s="113"/>
      <c r="WUZ32" s="113"/>
      <c r="WVA32" s="113"/>
      <c r="WVB32" s="113"/>
      <c r="WVC32" s="113"/>
      <c r="WVD32" s="113"/>
      <c r="WVE32" s="113"/>
      <c r="WVF32" s="113"/>
      <c r="WVG32" s="113"/>
      <c r="WVH32" s="113"/>
      <c r="WVI32" s="113"/>
      <c r="WVJ32" s="113"/>
      <c r="WVK32" s="113"/>
      <c r="WVL32" s="113"/>
      <c r="WVM32" s="113"/>
      <c r="WVN32" s="113"/>
      <c r="WVO32" s="113"/>
      <c r="WVP32" s="113"/>
      <c r="WVQ32" s="113"/>
      <c r="WVR32" s="113"/>
      <c r="WVS32" s="113"/>
      <c r="WVT32" s="113"/>
      <c r="WVU32" s="113"/>
      <c r="WVV32" s="113"/>
      <c r="WVW32" s="113"/>
      <c r="WVX32" s="113"/>
      <c r="WVY32" s="113"/>
      <c r="WVZ32" s="113"/>
      <c r="WWA32" s="113"/>
      <c r="WWB32" s="113"/>
      <c r="WWC32" s="113"/>
      <c r="WWD32" s="113"/>
      <c r="WWE32" s="113"/>
      <c r="WWF32" s="113"/>
      <c r="WWG32" s="113"/>
      <c r="WWH32" s="113"/>
      <c r="WWI32" s="113"/>
      <c r="WWJ32" s="113"/>
      <c r="WWK32" s="113"/>
      <c r="WWL32" s="113"/>
      <c r="WWM32" s="113"/>
      <c r="WWN32" s="113"/>
      <c r="WWO32" s="113"/>
      <c r="WWP32" s="113"/>
      <c r="WWQ32" s="113"/>
      <c r="WWR32" s="113"/>
      <c r="WWS32" s="113"/>
      <c r="WWT32" s="113"/>
      <c r="WWU32" s="113"/>
      <c r="WWV32" s="113"/>
      <c r="WWW32" s="113"/>
      <c r="WWX32" s="113"/>
      <c r="WWY32" s="113"/>
      <c r="WWZ32" s="113"/>
      <c r="WXA32" s="113"/>
      <c r="WXB32" s="113"/>
      <c r="WXC32" s="113"/>
      <c r="WXD32" s="113"/>
      <c r="WXE32" s="113"/>
      <c r="WXF32" s="113"/>
      <c r="WXG32" s="113"/>
      <c r="WXH32" s="113"/>
      <c r="WXI32" s="113"/>
      <c r="WXJ32" s="113"/>
      <c r="WXK32" s="113"/>
      <c r="WXL32" s="113"/>
      <c r="WXM32" s="113"/>
      <c r="WXN32" s="113"/>
      <c r="WXO32" s="113"/>
      <c r="WXP32" s="113"/>
      <c r="WXQ32" s="113"/>
      <c r="WXR32" s="113"/>
      <c r="WXS32" s="113"/>
      <c r="WXT32" s="113"/>
      <c r="WXU32" s="113"/>
      <c r="WXV32" s="113"/>
      <c r="WXW32" s="113"/>
      <c r="WXX32" s="113"/>
      <c r="WXY32" s="113"/>
      <c r="WXZ32" s="113"/>
      <c r="WYA32" s="113"/>
      <c r="WYB32" s="113"/>
      <c r="WYC32" s="113"/>
      <c r="WYD32" s="113"/>
      <c r="WYE32" s="113"/>
      <c r="WYF32" s="113"/>
      <c r="WYG32" s="113"/>
      <c r="WYH32" s="113"/>
      <c r="WYI32" s="113"/>
      <c r="WYJ32" s="113"/>
      <c r="WYK32" s="113"/>
      <c r="WYL32" s="113"/>
      <c r="WYM32" s="113"/>
      <c r="WYN32" s="113"/>
      <c r="WYO32" s="113"/>
      <c r="WYP32" s="113"/>
      <c r="WYQ32" s="113"/>
      <c r="WYR32" s="113"/>
      <c r="WYS32" s="113"/>
      <c r="WYT32" s="113"/>
      <c r="WYU32" s="113"/>
      <c r="WYV32" s="113"/>
      <c r="WYW32" s="113"/>
      <c r="WYX32" s="113"/>
      <c r="WYY32" s="113"/>
      <c r="WYZ32" s="113"/>
      <c r="WZA32" s="113"/>
      <c r="WZB32" s="113"/>
      <c r="WZC32" s="113"/>
      <c r="WZD32" s="113"/>
      <c r="WZE32" s="113"/>
      <c r="WZF32" s="113"/>
      <c r="WZG32" s="113"/>
      <c r="WZH32" s="113"/>
      <c r="WZI32" s="113"/>
      <c r="WZJ32" s="113"/>
      <c r="WZK32" s="113"/>
      <c r="WZL32" s="113"/>
      <c r="WZM32" s="113"/>
      <c r="WZN32" s="113"/>
      <c r="WZO32" s="113"/>
      <c r="WZP32" s="113"/>
      <c r="WZQ32" s="113"/>
      <c r="WZR32" s="113"/>
      <c r="WZS32" s="113"/>
      <c r="WZT32" s="113"/>
      <c r="WZU32" s="113"/>
      <c r="WZV32" s="113"/>
      <c r="WZW32" s="113"/>
      <c r="WZX32" s="113"/>
      <c r="WZY32" s="113"/>
      <c r="WZZ32" s="113"/>
      <c r="XAA32" s="113"/>
      <c r="XAB32" s="113"/>
      <c r="XAC32" s="113"/>
      <c r="XAD32" s="113"/>
      <c r="XAE32" s="113"/>
      <c r="XAF32" s="113"/>
      <c r="XAG32" s="113"/>
      <c r="XAH32" s="113"/>
      <c r="XAI32" s="113"/>
      <c r="XAJ32" s="113"/>
      <c r="XAK32" s="113"/>
      <c r="XAL32" s="113"/>
      <c r="XAM32" s="113"/>
      <c r="XAN32" s="113"/>
      <c r="XAO32" s="113"/>
      <c r="XAP32" s="113"/>
      <c r="XAQ32" s="113"/>
      <c r="XAR32" s="113"/>
      <c r="XAS32" s="113"/>
      <c r="XAT32" s="113"/>
      <c r="XAU32" s="113"/>
      <c r="XAV32" s="113"/>
      <c r="XAW32" s="113"/>
      <c r="XAX32" s="113"/>
      <c r="XAY32" s="113"/>
      <c r="XAZ32" s="113"/>
      <c r="XBA32" s="113"/>
      <c r="XBB32" s="113"/>
      <c r="XBC32" s="113"/>
      <c r="XBD32" s="113"/>
      <c r="XBE32" s="113"/>
      <c r="XBF32" s="113"/>
      <c r="XBG32" s="113"/>
      <c r="XBH32" s="113"/>
      <c r="XBI32" s="113"/>
      <c r="XBJ32" s="113"/>
      <c r="XBK32" s="113"/>
      <c r="XBL32" s="113"/>
      <c r="XBM32" s="113"/>
      <c r="XBN32" s="113"/>
      <c r="XBO32" s="113"/>
      <c r="XBP32" s="113"/>
      <c r="XBQ32" s="113"/>
      <c r="XBR32" s="113"/>
      <c r="XBS32" s="113"/>
      <c r="XBT32" s="113"/>
      <c r="XBU32" s="113"/>
      <c r="XBV32" s="113"/>
      <c r="XBW32" s="113"/>
      <c r="XBX32" s="113"/>
      <c r="XBY32" s="113"/>
      <c r="XBZ32" s="113"/>
      <c r="XCA32" s="113"/>
      <c r="XCB32" s="113"/>
      <c r="XCC32" s="113"/>
      <c r="XCD32" s="113"/>
      <c r="XCE32" s="113"/>
      <c r="XCF32" s="113"/>
      <c r="XCG32" s="113"/>
      <c r="XCH32" s="113"/>
      <c r="XCI32" s="113"/>
      <c r="XCJ32" s="113"/>
      <c r="XCK32" s="113"/>
      <c r="XCL32" s="113"/>
      <c r="XCM32" s="113"/>
      <c r="XCN32" s="113"/>
      <c r="XCO32" s="113"/>
      <c r="XCP32" s="113"/>
      <c r="XCQ32" s="113"/>
      <c r="XCR32" s="113"/>
      <c r="XCS32" s="113"/>
      <c r="XCT32" s="113"/>
      <c r="XCU32" s="113"/>
      <c r="XCV32" s="113"/>
      <c r="XCW32" s="113"/>
      <c r="XCX32" s="113"/>
      <c r="XCY32" s="113"/>
      <c r="XCZ32" s="113"/>
      <c r="XDA32" s="113"/>
      <c r="XDB32" s="113"/>
      <c r="XDC32" s="113"/>
      <c r="XDD32" s="113"/>
      <c r="XDE32" s="113"/>
      <c r="XDF32" s="113"/>
      <c r="XDG32" s="113"/>
      <c r="XDH32" s="113"/>
      <c r="XDI32" s="113"/>
      <c r="XDJ32" s="113"/>
      <c r="XDK32" s="113"/>
      <c r="XDL32" s="113"/>
      <c r="XDM32" s="113"/>
      <c r="XDN32" s="113"/>
      <c r="XDO32" s="113"/>
      <c r="XDP32" s="113"/>
      <c r="XDQ32" s="113"/>
      <c r="XDR32" s="113"/>
      <c r="XDS32" s="113"/>
      <c r="XDT32" s="113"/>
      <c r="XDU32" s="113"/>
      <c r="XDV32" s="113"/>
      <c r="XDW32" s="113"/>
      <c r="XDX32" s="113"/>
      <c r="XDY32" s="113"/>
      <c r="XDZ32" s="113"/>
      <c r="XEA32" s="113"/>
      <c r="XEB32" s="113"/>
      <c r="XEC32" s="113"/>
      <c r="XED32" s="113"/>
      <c r="XEE32" s="113"/>
      <c r="XEF32" s="113"/>
      <c r="XEG32" s="113"/>
      <c r="XEH32" s="113"/>
      <c r="XEI32" s="113"/>
      <c r="XEJ32" s="113"/>
      <c r="XEK32" s="113"/>
      <c r="XEL32" s="113"/>
      <c r="XEM32" s="113"/>
      <c r="XEN32" s="113"/>
      <c r="XEO32" s="113"/>
      <c r="XEP32" s="113"/>
      <c r="XEQ32" s="113"/>
      <c r="XER32" s="113"/>
      <c r="XES32" s="113"/>
      <c r="XET32" s="113"/>
      <c r="XEU32" s="113"/>
      <c r="XEV32" s="113"/>
      <c r="XEW32" s="113"/>
      <c r="XEX32" s="113"/>
      <c r="XEY32" s="113"/>
      <c r="XEZ32" s="113"/>
      <c r="XFA32" s="113"/>
      <c r="XFB32" s="113"/>
      <c r="XFC32" s="113"/>
    </row>
    <row r="33" spans="1:73">
      <c r="A33" s="150"/>
      <c r="B33" s="150"/>
      <c r="C33" s="147" t="s">
        <v>500</v>
      </c>
      <c r="D33" s="149"/>
      <c r="E33" s="150"/>
      <c r="F33" s="151"/>
      <c r="G33" s="151"/>
      <c r="H33" s="163"/>
      <c r="I33" s="163"/>
      <c r="J33" s="153"/>
      <c r="K33" s="153"/>
      <c r="L33" s="153"/>
      <c r="M33" s="150"/>
      <c r="N33" s="153"/>
      <c r="O33" s="150"/>
      <c r="P33" s="150"/>
      <c r="Q33" s="150"/>
      <c r="R33" s="150"/>
      <c r="S33" s="165"/>
      <c r="T33" s="149"/>
      <c r="U33" s="149"/>
      <c r="V33" s="157"/>
      <c r="W33" s="149"/>
      <c r="X33" s="151"/>
      <c r="Y33" s="151"/>
      <c r="Z33" s="149"/>
      <c r="AA33" s="151"/>
      <c r="AB33" s="149"/>
      <c r="AC33" s="149"/>
      <c r="AD33" s="158"/>
      <c r="AE33" s="151"/>
      <c r="AF33" s="149"/>
      <c r="AG33" s="151"/>
      <c r="AH33" s="151"/>
      <c r="AI33" s="151"/>
      <c r="AJ33" s="149"/>
      <c r="AK33" s="159"/>
      <c r="AL33" s="151"/>
      <c r="AM33" s="151"/>
      <c r="AN33" s="150"/>
      <c r="AO33" s="161"/>
      <c r="AP33" s="161"/>
      <c r="AQ33" s="161"/>
      <c r="AR33" s="161"/>
      <c r="AS33" s="166"/>
      <c r="AT33" s="161"/>
      <c r="AU33" s="159"/>
      <c r="AV33" s="150"/>
      <c r="AW33" s="149"/>
      <c r="AX33" s="149"/>
      <c r="AY33" s="149"/>
      <c r="AZ33" s="149"/>
      <c r="BA33" s="150"/>
      <c r="BB33" s="150"/>
      <c r="BC33" s="167"/>
      <c r="BD33" s="150"/>
      <c r="BE33" s="151"/>
      <c r="BF33" s="150"/>
      <c r="BG33" s="150"/>
      <c r="BH33" s="150"/>
      <c r="BI33" s="150"/>
      <c r="BJ33" s="151"/>
      <c r="BK33" s="150"/>
      <c r="BL33" s="150"/>
      <c r="BM33" s="159"/>
      <c r="BN33" s="150"/>
      <c r="BO33" s="150"/>
      <c r="BP33" s="150"/>
      <c r="BQ33" s="150"/>
      <c r="BR33" s="150"/>
      <c r="BS33" s="150"/>
      <c r="BT33" s="162"/>
      <c r="BU33" s="148"/>
    </row>
    <row r="34" spans="1:73">
      <c r="C34" s="16" t="s">
        <v>265</v>
      </c>
      <c r="D34" s="8" t="s">
        <v>96</v>
      </c>
      <c r="E34" s="11" t="s">
        <v>104</v>
      </c>
      <c r="F34" s="12">
        <v>383537.9</v>
      </c>
      <c r="G34" s="12">
        <v>1144510.8999999999</v>
      </c>
      <c r="H34" s="18">
        <v>38.59386111111111</v>
      </c>
      <c r="I34" s="18">
        <v>-114.75302777777777</v>
      </c>
      <c r="J34" s="17" t="s">
        <v>41</v>
      </c>
      <c r="K34" s="17">
        <v>5275</v>
      </c>
      <c r="L34" s="17">
        <f>K34/3.2808</f>
        <v>1607.839551328944</v>
      </c>
      <c r="M34" s="11">
        <v>628</v>
      </c>
      <c r="N34" s="17">
        <v>628</v>
      </c>
      <c r="O34" s="11">
        <v>0</v>
      </c>
      <c r="P34" s="11">
        <v>628</v>
      </c>
      <c r="Q34" s="11">
        <v>628</v>
      </c>
      <c r="R34" s="9" t="s">
        <v>171</v>
      </c>
      <c r="S34" s="34">
        <v>27072</v>
      </c>
      <c r="T34" s="36" t="s">
        <v>31</v>
      </c>
      <c r="U34" s="36" t="s">
        <v>31</v>
      </c>
      <c r="V34" s="36" t="s">
        <v>31</v>
      </c>
      <c r="W34" s="36" t="s">
        <v>31</v>
      </c>
      <c r="X34" s="12">
        <v>12</v>
      </c>
      <c r="Y34" s="12">
        <v>8.1</v>
      </c>
      <c r="Z34" s="242">
        <v>280</v>
      </c>
      <c r="AA34" s="12" t="s">
        <v>31</v>
      </c>
      <c r="AB34" s="12" t="s">
        <v>31</v>
      </c>
      <c r="AC34" s="12" t="s">
        <v>31</v>
      </c>
      <c r="AD34" s="14" t="s">
        <v>31</v>
      </c>
      <c r="AE34" s="12" t="s">
        <v>31</v>
      </c>
      <c r="AF34" s="12" t="s">
        <v>31</v>
      </c>
      <c r="AG34" s="12" t="s">
        <v>31</v>
      </c>
      <c r="AH34" s="12" t="s">
        <v>31</v>
      </c>
      <c r="AI34" s="12" t="s">
        <v>31</v>
      </c>
      <c r="AJ34" s="8" t="s">
        <v>31</v>
      </c>
      <c r="AK34" s="15" t="s">
        <v>31</v>
      </c>
      <c r="AL34" s="12" t="s">
        <v>31</v>
      </c>
      <c r="AM34" s="12" t="s">
        <v>31</v>
      </c>
      <c r="AN34" s="12" t="s">
        <v>31</v>
      </c>
      <c r="AO34" s="13" t="s">
        <v>31</v>
      </c>
      <c r="AP34" s="13" t="s">
        <v>31</v>
      </c>
      <c r="AQ34" s="13" t="s">
        <v>31</v>
      </c>
      <c r="AR34" s="13" t="s">
        <v>31</v>
      </c>
      <c r="AS34" s="13" t="s">
        <v>31</v>
      </c>
      <c r="AT34" s="13" t="s">
        <v>31</v>
      </c>
      <c r="AU34" s="15" t="s">
        <v>31</v>
      </c>
      <c r="AV34" s="12">
        <v>8.1</v>
      </c>
      <c r="AW34" s="12" t="s">
        <v>31</v>
      </c>
      <c r="AX34" s="8">
        <v>208</v>
      </c>
      <c r="AY34" s="8" t="s">
        <v>31</v>
      </c>
      <c r="AZ34" s="8">
        <v>138</v>
      </c>
      <c r="BA34" s="11" t="s">
        <v>31</v>
      </c>
      <c r="BB34" s="11">
        <v>113</v>
      </c>
      <c r="BC34" s="11" t="s">
        <v>31</v>
      </c>
      <c r="BD34" s="11" t="s">
        <v>31</v>
      </c>
      <c r="BE34" s="11" t="s">
        <v>31</v>
      </c>
      <c r="BF34" s="11">
        <v>16</v>
      </c>
      <c r="BG34" s="11">
        <v>6.7</v>
      </c>
      <c r="BH34" s="12">
        <v>30</v>
      </c>
      <c r="BI34" s="11">
        <v>6.1</v>
      </c>
      <c r="BJ34" s="12">
        <v>5.9</v>
      </c>
      <c r="BK34" s="11">
        <v>13</v>
      </c>
      <c r="BL34" s="12">
        <v>54</v>
      </c>
      <c r="BM34" s="11">
        <v>1.2</v>
      </c>
      <c r="BN34" s="40" t="s">
        <v>31</v>
      </c>
      <c r="BO34" s="11">
        <v>180</v>
      </c>
      <c r="BP34" s="11" t="s">
        <v>180</v>
      </c>
      <c r="BQ34" s="40" t="s">
        <v>31</v>
      </c>
      <c r="BR34" s="11">
        <v>1.5</v>
      </c>
      <c r="BS34" s="11">
        <v>0.05</v>
      </c>
      <c r="BT34" s="105" t="s">
        <v>31</v>
      </c>
    </row>
    <row r="35" spans="1:73">
      <c r="C35" s="16" t="s">
        <v>272</v>
      </c>
      <c r="D35" s="8">
        <v>382423113243601</v>
      </c>
      <c r="E35" s="8" t="s">
        <v>137</v>
      </c>
      <c r="H35" s="18">
        <v>38.406500000000001</v>
      </c>
      <c r="I35" s="18">
        <v>-113.4140833</v>
      </c>
      <c r="J35" s="17" t="s">
        <v>41</v>
      </c>
      <c r="K35" s="17">
        <v>5210</v>
      </c>
      <c r="L35" s="17">
        <f t="shared" ref="L35" si="13">K35/3.2808</f>
        <v>1588.0273104120945</v>
      </c>
      <c r="M35" s="11">
        <v>1480</v>
      </c>
      <c r="N35" s="17">
        <v>1500</v>
      </c>
      <c r="O35" s="11">
        <v>700</v>
      </c>
      <c r="P35" s="11">
        <v>1480</v>
      </c>
      <c r="Q35" s="11">
        <f>P35-O35</f>
        <v>780</v>
      </c>
      <c r="R35" s="11" t="s">
        <v>281</v>
      </c>
      <c r="S35" s="34">
        <v>27441</v>
      </c>
      <c r="T35" s="36" t="s">
        <v>31</v>
      </c>
      <c r="U35" s="36" t="s">
        <v>31</v>
      </c>
      <c r="V35" s="36" t="s">
        <v>31</v>
      </c>
      <c r="W35" s="8" t="s">
        <v>31</v>
      </c>
      <c r="X35" s="12">
        <v>21.5</v>
      </c>
      <c r="Y35" s="12">
        <v>8.1</v>
      </c>
      <c r="Z35" s="242">
        <v>565</v>
      </c>
      <c r="AA35" s="12" t="s">
        <v>31</v>
      </c>
      <c r="AB35" s="8" t="s">
        <v>31</v>
      </c>
      <c r="AC35" s="8" t="s">
        <v>31</v>
      </c>
      <c r="AD35" s="14" t="s">
        <v>31</v>
      </c>
      <c r="AE35" s="12" t="s">
        <v>31</v>
      </c>
      <c r="AF35" s="8" t="s">
        <v>31</v>
      </c>
      <c r="AG35" s="12" t="s">
        <v>31</v>
      </c>
      <c r="AH35" s="12" t="s">
        <v>31</v>
      </c>
      <c r="AI35" s="12" t="s">
        <v>31</v>
      </c>
      <c r="AJ35" s="8" t="s">
        <v>31</v>
      </c>
      <c r="AK35" s="15" t="s">
        <v>31</v>
      </c>
      <c r="AL35" s="12" t="s">
        <v>31</v>
      </c>
      <c r="AM35" s="12" t="s">
        <v>31</v>
      </c>
      <c r="AN35" s="11" t="s">
        <v>31</v>
      </c>
      <c r="AO35" s="13" t="s">
        <v>31</v>
      </c>
      <c r="AP35" s="13" t="s">
        <v>31</v>
      </c>
      <c r="AQ35" s="13" t="s">
        <v>31</v>
      </c>
      <c r="AR35" s="13" t="s">
        <v>31</v>
      </c>
      <c r="AS35" s="13" t="s">
        <v>31</v>
      </c>
      <c r="AT35" s="13" t="s">
        <v>31</v>
      </c>
      <c r="AU35" s="13" t="s">
        <v>31</v>
      </c>
      <c r="AV35" s="13" t="s">
        <v>31</v>
      </c>
      <c r="AW35" s="13" t="s">
        <v>31</v>
      </c>
      <c r="AX35" s="8">
        <v>377</v>
      </c>
      <c r="AY35" s="8" t="s">
        <v>31</v>
      </c>
      <c r="AZ35" s="8">
        <v>141</v>
      </c>
      <c r="BA35" s="11" t="s">
        <v>31</v>
      </c>
      <c r="BB35" s="11">
        <v>116</v>
      </c>
      <c r="BC35" s="11" t="s">
        <v>31</v>
      </c>
      <c r="BD35" s="11" t="s">
        <v>31</v>
      </c>
      <c r="BE35" s="11" t="s">
        <v>31</v>
      </c>
      <c r="BF35" s="11">
        <v>47</v>
      </c>
      <c r="BG35" s="11">
        <v>17</v>
      </c>
      <c r="BH35" s="11">
        <v>37</v>
      </c>
      <c r="BI35" s="11">
        <v>9.1</v>
      </c>
      <c r="BJ35" s="12">
        <v>63</v>
      </c>
      <c r="BK35" s="11">
        <v>74</v>
      </c>
      <c r="BL35" s="11">
        <v>9.9</v>
      </c>
      <c r="BM35" s="15">
        <v>0.6</v>
      </c>
      <c r="BN35" s="40" t="s">
        <v>31</v>
      </c>
      <c r="BO35" s="11" t="s">
        <v>180</v>
      </c>
      <c r="BP35" s="11" t="s">
        <v>180</v>
      </c>
      <c r="BQ35" s="40" t="s">
        <v>31</v>
      </c>
      <c r="BR35" s="11">
        <v>2.1</v>
      </c>
      <c r="BS35" s="11">
        <v>0.06</v>
      </c>
      <c r="BT35" s="105" t="s">
        <v>31</v>
      </c>
    </row>
    <row r="36" spans="1:73">
      <c r="C36" s="16"/>
      <c r="S36" s="34"/>
      <c r="T36" s="36"/>
      <c r="W36" s="36"/>
      <c r="AB36" s="12"/>
      <c r="AC36" s="12"/>
      <c r="AF36" s="12"/>
      <c r="AJ36" s="8"/>
      <c r="AN36" s="12"/>
      <c r="BB36" s="11"/>
      <c r="BC36" s="11"/>
      <c r="BM36" s="11"/>
      <c r="BN36" s="40"/>
      <c r="BQ36" s="40"/>
      <c r="BR36" s="11"/>
      <c r="BS36" s="11"/>
    </row>
    <row r="37" spans="1:73">
      <c r="C37" s="16" t="s">
        <v>202</v>
      </c>
      <c r="D37" s="8">
        <v>384324113554402</v>
      </c>
      <c r="E37" s="11" t="s">
        <v>246</v>
      </c>
      <c r="F37" s="11" t="s">
        <v>31</v>
      </c>
      <c r="G37" s="11" t="s">
        <v>31</v>
      </c>
      <c r="H37" s="18">
        <v>38.723444440000002</v>
      </c>
      <c r="I37" s="18">
        <v>-113.9289722</v>
      </c>
      <c r="J37" s="17" t="s">
        <v>41</v>
      </c>
      <c r="R37" s="17"/>
      <c r="S37" s="34">
        <v>39951</v>
      </c>
      <c r="T37" s="36" t="s">
        <v>31</v>
      </c>
      <c r="U37" s="8" t="s">
        <v>108</v>
      </c>
      <c r="V37" s="36" t="s">
        <v>31</v>
      </c>
      <c r="W37" s="36" t="s">
        <v>31</v>
      </c>
      <c r="X37" s="12">
        <v>14.9</v>
      </c>
      <c r="Y37" s="12">
        <v>7.5</v>
      </c>
      <c r="Z37" s="8">
        <v>433</v>
      </c>
      <c r="AA37" s="11">
        <v>2.8</v>
      </c>
      <c r="AB37" s="36" t="s">
        <v>31</v>
      </c>
      <c r="AC37" s="17">
        <v>616</v>
      </c>
      <c r="AD37" s="14">
        <f t="shared" ref="AD37" si="14">AC37/760</f>
        <v>0.81052631578947365</v>
      </c>
      <c r="AE37" s="12">
        <v>-15.32</v>
      </c>
      <c r="AF37" s="12">
        <v>-112.04</v>
      </c>
      <c r="AG37" s="12">
        <v>0.1</v>
      </c>
      <c r="AH37" s="12" t="str">
        <f t="shared" ref="AH37:AH43" si="15">RIGHT(AG37,7)</f>
        <v>0.1</v>
      </c>
      <c r="AI37" s="12">
        <v>-6.8</v>
      </c>
      <c r="AJ37" s="12">
        <v>8.8618023822222227</v>
      </c>
      <c r="AK37" s="15" t="s">
        <v>31</v>
      </c>
      <c r="AL37" s="17"/>
      <c r="AM37" s="17"/>
      <c r="AN37" s="12" t="s">
        <v>205</v>
      </c>
      <c r="AO37" s="13" t="s">
        <v>31</v>
      </c>
      <c r="AP37" s="13">
        <v>1.962865757855966E-7</v>
      </c>
      <c r="AQ37" s="13">
        <v>3.1945685047767648E-4</v>
      </c>
      <c r="AR37" s="13">
        <v>4.3044480569778158E-8</v>
      </c>
      <c r="AS37" s="13">
        <v>2.8967360879039452E-9</v>
      </c>
      <c r="AT37" s="13">
        <v>8.6139762495266953E-8</v>
      </c>
      <c r="AU37" s="15">
        <v>0.71288346324957741</v>
      </c>
      <c r="AV37" s="12">
        <v>7.5</v>
      </c>
      <c r="AW37" s="8">
        <v>433</v>
      </c>
      <c r="AX37" s="8">
        <v>250</v>
      </c>
      <c r="AY37" s="8">
        <v>191</v>
      </c>
      <c r="AZ37" s="8">
        <v>233</v>
      </c>
      <c r="BA37" s="11" t="s">
        <v>31</v>
      </c>
      <c r="BB37" s="11" t="s">
        <v>31</v>
      </c>
      <c r="BC37" s="11">
        <v>2.7</v>
      </c>
      <c r="BD37" s="11" t="s">
        <v>31</v>
      </c>
      <c r="BE37" s="11" t="s">
        <v>31</v>
      </c>
      <c r="BF37" s="8">
        <v>42</v>
      </c>
      <c r="BG37" s="11">
        <v>25</v>
      </c>
      <c r="BH37" s="12">
        <v>9.5</v>
      </c>
      <c r="BI37" s="11">
        <v>2.1</v>
      </c>
      <c r="BJ37" s="8">
        <v>15</v>
      </c>
      <c r="BK37" s="11">
        <v>16</v>
      </c>
      <c r="BL37" s="40" t="s">
        <v>31</v>
      </c>
      <c r="BM37" s="40" t="s">
        <v>31</v>
      </c>
      <c r="BN37" s="40" t="s">
        <v>31</v>
      </c>
      <c r="BO37" s="40" t="s">
        <v>31</v>
      </c>
      <c r="BP37" s="40" t="s">
        <v>31</v>
      </c>
      <c r="BQ37" s="40" t="s">
        <v>31</v>
      </c>
      <c r="BR37" s="11">
        <v>1.3</v>
      </c>
      <c r="BS37" s="40" t="s">
        <v>31</v>
      </c>
      <c r="BT37" s="40" t="s">
        <v>31</v>
      </c>
    </row>
    <row r="38" spans="1:73">
      <c r="C38" s="16" t="s">
        <v>193</v>
      </c>
      <c r="D38" s="8">
        <v>385542113223601</v>
      </c>
      <c r="E38" s="11" t="s">
        <v>247</v>
      </c>
      <c r="F38" s="11" t="s">
        <v>31</v>
      </c>
      <c r="G38" s="11" t="s">
        <v>31</v>
      </c>
      <c r="H38" s="18">
        <v>38.928359999999998</v>
      </c>
      <c r="I38" s="18">
        <v>-113.37739000000001</v>
      </c>
      <c r="J38" s="17" t="s">
        <v>41</v>
      </c>
      <c r="K38" s="17">
        <v>4795</v>
      </c>
      <c r="L38" s="17">
        <f t="shared" ref="L38:L40" si="16">K38/3.2808</f>
        <v>1461.5337722506706</v>
      </c>
      <c r="R38" s="17"/>
      <c r="S38" s="34">
        <v>40709</v>
      </c>
      <c r="T38" s="36" t="s">
        <v>31</v>
      </c>
      <c r="U38" s="8" t="s">
        <v>109</v>
      </c>
      <c r="V38" s="36" t="s">
        <v>31</v>
      </c>
      <c r="W38" s="36" t="s">
        <v>31</v>
      </c>
      <c r="X38" s="12">
        <v>20.16</v>
      </c>
      <c r="Y38" s="12">
        <v>7.35</v>
      </c>
      <c r="Z38" s="8">
        <v>872.5</v>
      </c>
      <c r="AA38" s="12" t="s">
        <v>31</v>
      </c>
      <c r="AB38" s="12" t="s">
        <v>31</v>
      </c>
      <c r="AC38" s="12" t="s">
        <v>31</v>
      </c>
      <c r="AD38" s="14" t="s">
        <v>31</v>
      </c>
      <c r="AE38" s="12">
        <v>-14.37</v>
      </c>
      <c r="AF38" s="12">
        <v>-110.5</v>
      </c>
      <c r="AG38" s="12">
        <v>0.2</v>
      </c>
      <c r="AH38" s="12" t="str">
        <f t="shared" si="15"/>
        <v>0.2</v>
      </c>
      <c r="AI38" s="12">
        <v>-6.52</v>
      </c>
      <c r="AJ38" s="12">
        <v>7.16</v>
      </c>
      <c r="AK38" s="15" t="s">
        <v>31</v>
      </c>
      <c r="AL38" s="17"/>
      <c r="AM38" s="17"/>
      <c r="AN38" s="11" t="s">
        <v>204</v>
      </c>
      <c r="AO38" s="13" t="s">
        <v>31</v>
      </c>
      <c r="AP38" s="13">
        <v>1.4403731599084025E-7</v>
      </c>
      <c r="AQ38" s="13">
        <v>2.5008975795077983E-4</v>
      </c>
      <c r="AR38" s="13">
        <v>2.9054792802341571E-8</v>
      </c>
      <c r="AS38" s="13">
        <v>2.101790848291845E-9</v>
      </c>
      <c r="AT38" s="13">
        <v>6.8696692249244319E-8</v>
      </c>
      <c r="AU38" s="15">
        <v>0.56999999999999995</v>
      </c>
      <c r="AV38" s="12">
        <v>7.35</v>
      </c>
      <c r="AW38" s="8">
        <v>872.5</v>
      </c>
      <c r="AX38" s="45">
        <v>556</v>
      </c>
      <c r="AY38" s="8">
        <v>175</v>
      </c>
      <c r="AZ38" s="8">
        <v>214</v>
      </c>
      <c r="BA38" s="11" t="s">
        <v>31</v>
      </c>
      <c r="BB38" s="11" t="s">
        <v>31</v>
      </c>
      <c r="BC38" s="11" t="s">
        <v>31</v>
      </c>
      <c r="BD38" s="11" t="s">
        <v>31</v>
      </c>
      <c r="BE38" s="11" t="s">
        <v>31</v>
      </c>
      <c r="BF38" s="8">
        <v>32.6</v>
      </c>
      <c r="BG38" s="11">
        <v>25</v>
      </c>
      <c r="BH38" s="8">
        <v>130</v>
      </c>
      <c r="BI38" s="11">
        <v>11.9</v>
      </c>
      <c r="BJ38" s="8">
        <v>125</v>
      </c>
      <c r="BK38" s="11">
        <v>126</v>
      </c>
      <c r="BL38" s="40" t="s">
        <v>31</v>
      </c>
      <c r="BM38" s="40" t="s">
        <v>31</v>
      </c>
      <c r="BN38" s="40" t="s">
        <v>31</v>
      </c>
      <c r="BO38" s="40" t="s">
        <v>31</v>
      </c>
      <c r="BP38" s="40" t="s">
        <v>31</v>
      </c>
      <c r="BQ38" s="40" t="s">
        <v>31</v>
      </c>
      <c r="BR38" s="11">
        <v>0.47</v>
      </c>
      <c r="BS38" s="40" t="s">
        <v>31</v>
      </c>
      <c r="BT38" s="40" t="s">
        <v>31</v>
      </c>
    </row>
    <row r="39" spans="1:73">
      <c r="C39" s="16" t="s">
        <v>194</v>
      </c>
      <c r="D39" s="8">
        <v>383825113410801</v>
      </c>
      <c r="E39" s="11" t="s">
        <v>155</v>
      </c>
      <c r="F39" s="11" t="s">
        <v>31</v>
      </c>
      <c r="G39" s="11" t="s">
        <v>31</v>
      </c>
      <c r="H39" s="18">
        <v>38.640300000000003</v>
      </c>
      <c r="I39" s="18">
        <v>-113.68568399999999</v>
      </c>
      <c r="J39" s="17" t="s">
        <v>41</v>
      </c>
      <c r="K39" s="17">
        <v>5090</v>
      </c>
      <c r="L39" s="17">
        <f t="shared" si="16"/>
        <v>1551.4508656425262</v>
      </c>
      <c r="R39" s="17"/>
      <c r="S39" s="34">
        <v>40709</v>
      </c>
      <c r="T39" s="36" t="s">
        <v>31</v>
      </c>
      <c r="U39" s="8" t="s">
        <v>109</v>
      </c>
      <c r="V39" s="36" t="s">
        <v>31</v>
      </c>
      <c r="W39" s="36" t="s">
        <v>31</v>
      </c>
      <c r="X39" s="12">
        <v>16.71</v>
      </c>
      <c r="Y39" s="12">
        <v>7.55</v>
      </c>
      <c r="Z39" s="8">
        <v>302.89999999999998</v>
      </c>
      <c r="AA39" s="12" t="s">
        <v>31</v>
      </c>
      <c r="AB39" s="12" t="s">
        <v>31</v>
      </c>
      <c r="AC39" s="12" t="s">
        <v>31</v>
      </c>
      <c r="AD39" s="14" t="s">
        <v>31</v>
      </c>
      <c r="AE39" s="12">
        <v>-13.77</v>
      </c>
      <c r="AF39" s="12">
        <v>-104.7</v>
      </c>
      <c r="AG39" s="12">
        <v>0</v>
      </c>
      <c r="AH39" s="12" t="str">
        <f t="shared" si="15"/>
        <v>0</v>
      </c>
      <c r="AI39" s="12">
        <v>-9.56</v>
      </c>
      <c r="AJ39" s="8">
        <v>10.64</v>
      </c>
      <c r="AK39" s="15" t="s">
        <v>31</v>
      </c>
      <c r="AL39" s="17"/>
      <c r="AM39" s="17"/>
      <c r="AN39" s="11" t="s">
        <v>204</v>
      </c>
      <c r="AO39" s="13" t="s">
        <v>31</v>
      </c>
      <c r="AP39" s="13">
        <v>1.5553393089624252E-7</v>
      </c>
      <c r="AQ39" s="13">
        <v>2.8112835541323894E-4</v>
      </c>
      <c r="AR39" s="13">
        <v>3.6218425706726658E-8</v>
      </c>
      <c r="AS39" s="13">
        <v>2.4996761519811718E-9</v>
      </c>
      <c r="AT39" s="13">
        <v>7.9470070152132264E-8</v>
      </c>
      <c r="AU39" s="15">
        <v>0.49</v>
      </c>
      <c r="AV39" s="12">
        <v>7.55</v>
      </c>
      <c r="AW39" s="8">
        <v>302.89999999999998</v>
      </c>
      <c r="AX39" s="8">
        <v>212</v>
      </c>
      <c r="AY39" s="8">
        <v>100</v>
      </c>
      <c r="AZ39" s="8">
        <v>122</v>
      </c>
      <c r="BA39" s="11" t="s">
        <v>31</v>
      </c>
      <c r="BB39" s="11" t="s">
        <v>31</v>
      </c>
      <c r="BC39" s="11" t="s">
        <v>31</v>
      </c>
      <c r="BD39" s="11" t="s">
        <v>31</v>
      </c>
      <c r="BE39" s="11" t="s">
        <v>31</v>
      </c>
      <c r="BF39" s="8">
        <v>23.1</v>
      </c>
      <c r="BG39" s="11">
        <v>14.5</v>
      </c>
      <c r="BH39" s="8">
        <v>30</v>
      </c>
      <c r="BI39" s="11">
        <v>3.81</v>
      </c>
      <c r="BJ39" s="8">
        <v>26.4</v>
      </c>
      <c r="BK39" s="11">
        <v>48.2</v>
      </c>
      <c r="BL39" s="40" t="s">
        <v>31</v>
      </c>
      <c r="BM39" s="40" t="s">
        <v>31</v>
      </c>
      <c r="BN39" s="40" t="s">
        <v>31</v>
      </c>
      <c r="BO39" s="40" t="s">
        <v>31</v>
      </c>
      <c r="BP39" s="40" t="s">
        <v>31</v>
      </c>
      <c r="BQ39" s="40" t="s">
        <v>31</v>
      </c>
      <c r="BR39" s="11">
        <v>1.86</v>
      </c>
      <c r="BS39" s="40" t="s">
        <v>31</v>
      </c>
      <c r="BT39" s="40" t="s">
        <v>31</v>
      </c>
    </row>
    <row r="40" spans="1:73">
      <c r="C40" s="16" t="s">
        <v>195</v>
      </c>
      <c r="D40" s="8">
        <v>384042113181601</v>
      </c>
      <c r="E40" s="11" t="s">
        <v>159</v>
      </c>
      <c r="F40" s="11" t="s">
        <v>31</v>
      </c>
      <c r="G40" s="11" t="s">
        <v>31</v>
      </c>
      <c r="H40" s="18">
        <v>38.678153999999999</v>
      </c>
      <c r="I40" s="18">
        <v>-113.30531999999999</v>
      </c>
      <c r="J40" s="17" t="s">
        <v>41</v>
      </c>
      <c r="K40" s="17">
        <v>4655</v>
      </c>
      <c r="L40" s="17">
        <f t="shared" si="16"/>
        <v>1418.8612533528408</v>
      </c>
      <c r="R40" s="17"/>
      <c r="S40" s="34">
        <v>40709</v>
      </c>
      <c r="T40" s="36" t="s">
        <v>31</v>
      </c>
      <c r="U40" s="8" t="s">
        <v>109</v>
      </c>
      <c r="V40" s="36" t="s">
        <v>31</v>
      </c>
      <c r="W40" s="36" t="s">
        <v>31</v>
      </c>
      <c r="X40" s="12">
        <v>16.23</v>
      </c>
      <c r="Y40" s="12">
        <v>7.6</v>
      </c>
      <c r="Z40" s="8">
        <v>2120</v>
      </c>
      <c r="AA40" s="12" t="s">
        <v>31</v>
      </c>
      <c r="AB40" s="12" t="s">
        <v>31</v>
      </c>
      <c r="AC40" s="12" t="s">
        <v>31</v>
      </c>
      <c r="AD40" s="14" t="s">
        <v>31</v>
      </c>
      <c r="AE40" s="12">
        <v>-14.09</v>
      </c>
      <c r="AF40" s="12">
        <v>-106</v>
      </c>
      <c r="AG40" s="12">
        <v>0.1</v>
      </c>
      <c r="AH40" s="12" t="str">
        <f t="shared" si="15"/>
        <v>0.1</v>
      </c>
      <c r="AI40" s="12">
        <v>-9.19</v>
      </c>
      <c r="AJ40" s="12">
        <v>7.43</v>
      </c>
      <c r="AK40" s="15" t="s">
        <v>31</v>
      </c>
      <c r="AL40" s="17"/>
      <c r="AM40" s="17"/>
      <c r="AN40" s="11" t="s">
        <v>204</v>
      </c>
      <c r="AO40" s="13" t="s">
        <v>31</v>
      </c>
      <c r="AP40" s="13">
        <v>1.5547130816223527E-7</v>
      </c>
      <c r="AQ40" s="13">
        <v>2.8433931435961976E-4</v>
      </c>
      <c r="AR40" s="13">
        <v>3.9916503504485448E-8</v>
      </c>
      <c r="AS40" s="13">
        <v>2.5568013256723317E-9</v>
      </c>
      <c r="AT40" s="13">
        <v>9.8321967331412928E-8</v>
      </c>
      <c r="AU40" s="15">
        <v>0.43</v>
      </c>
      <c r="AV40" s="12">
        <v>7.6</v>
      </c>
      <c r="AW40" s="8">
        <v>2120</v>
      </c>
      <c r="AX40" s="45">
        <v>1290</v>
      </c>
      <c r="AY40" s="8">
        <v>129</v>
      </c>
      <c r="AZ40" s="8">
        <v>157</v>
      </c>
      <c r="BA40" s="11" t="s">
        <v>31</v>
      </c>
      <c r="BB40" s="11" t="s">
        <v>31</v>
      </c>
      <c r="BC40" s="11" t="s">
        <v>31</v>
      </c>
      <c r="BD40" s="11" t="s">
        <v>31</v>
      </c>
      <c r="BE40" s="11" t="s">
        <v>31</v>
      </c>
      <c r="BF40" s="8">
        <v>50.8</v>
      </c>
      <c r="BG40" s="11">
        <v>39.1</v>
      </c>
      <c r="BH40" s="8">
        <v>372</v>
      </c>
      <c r="BI40" s="11">
        <v>14.4</v>
      </c>
      <c r="BJ40" s="45">
        <v>614</v>
      </c>
      <c r="BK40" s="11">
        <v>167</v>
      </c>
      <c r="BL40" s="40" t="s">
        <v>31</v>
      </c>
      <c r="BM40" s="40" t="s">
        <v>31</v>
      </c>
      <c r="BN40" s="40" t="s">
        <v>31</v>
      </c>
      <c r="BO40" s="40" t="s">
        <v>31</v>
      </c>
      <c r="BP40" s="40" t="s">
        <v>31</v>
      </c>
      <c r="BQ40" s="40" t="s">
        <v>31</v>
      </c>
      <c r="BR40" s="11">
        <v>2.41</v>
      </c>
      <c r="BS40" s="40" t="s">
        <v>31</v>
      </c>
      <c r="BT40" s="40" t="s">
        <v>31</v>
      </c>
    </row>
    <row r="41" spans="1:73">
      <c r="C41" s="16" t="s">
        <v>196</v>
      </c>
      <c r="D41" s="8">
        <v>381848113292701</v>
      </c>
      <c r="E41" s="11" t="s">
        <v>248</v>
      </c>
      <c r="F41" s="11" t="s">
        <v>31</v>
      </c>
      <c r="G41" s="11" t="s">
        <v>31</v>
      </c>
      <c r="H41" s="18">
        <v>38.313130000000001</v>
      </c>
      <c r="I41" s="18">
        <v>-113.49175</v>
      </c>
      <c r="J41" s="17" t="s">
        <v>40</v>
      </c>
      <c r="R41" s="17"/>
      <c r="S41" s="34">
        <v>40722</v>
      </c>
      <c r="T41" s="36" t="s">
        <v>31</v>
      </c>
      <c r="U41" s="36" t="s">
        <v>31</v>
      </c>
      <c r="V41" s="36" t="s">
        <v>31</v>
      </c>
      <c r="W41" s="36" t="s">
        <v>31</v>
      </c>
      <c r="X41" s="12">
        <v>12.28</v>
      </c>
      <c r="Y41" s="12">
        <v>6.57</v>
      </c>
      <c r="Z41" s="8">
        <v>866</v>
      </c>
      <c r="AA41" s="12" t="s">
        <v>31</v>
      </c>
      <c r="AB41" s="12" t="s">
        <v>31</v>
      </c>
      <c r="AC41" s="12" t="s">
        <v>31</v>
      </c>
      <c r="AD41" s="14" t="s">
        <v>31</v>
      </c>
      <c r="AE41" s="12">
        <v>-13.06</v>
      </c>
      <c r="AF41" s="12">
        <v>-101.6</v>
      </c>
      <c r="AG41" s="12">
        <v>5.2</v>
      </c>
      <c r="AH41" s="12" t="str">
        <f t="shared" si="15"/>
        <v>5.2</v>
      </c>
      <c r="AI41" s="12">
        <v>-11.9</v>
      </c>
      <c r="AJ41" s="8">
        <v>103.7</v>
      </c>
      <c r="AK41" s="15" t="s">
        <v>31</v>
      </c>
      <c r="AL41" s="17"/>
      <c r="AM41" s="17"/>
      <c r="AN41" s="12" t="s">
        <v>31</v>
      </c>
      <c r="AO41" s="13" t="s">
        <v>31</v>
      </c>
      <c r="AP41" s="13" t="s">
        <v>31</v>
      </c>
      <c r="AQ41" s="13" t="s">
        <v>31</v>
      </c>
      <c r="AR41" s="13" t="s">
        <v>31</v>
      </c>
      <c r="AS41" s="13" t="s">
        <v>31</v>
      </c>
      <c r="AT41" s="13" t="s">
        <v>31</v>
      </c>
      <c r="AU41" s="15" t="s">
        <v>31</v>
      </c>
      <c r="AV41" s="12">
        <v>6.57</v>
      </c>
      <c r="AW41" s="8">
        <v>866</v>
      </c>
      <c r="AX41" s="45">
        <v>570</v>
      </c>
      <c r="AY41" s="8">
        <v>298</v>
      </c>
      <c r="AZ41" s="8">
        <v>364</v>
      </c>
      <c r="BA41" s="11" t="s">
        <v>31</v>
      </c>
      <c r="BB41" s="11" t="s">
        <v>31</v>
      </c>
      <c r="BC41" s="11" t="s">
        <v>31</v>
      </c>
      <c r="BD41" s="11" t="s">
        <v>31</v>
      </c>
      <c r="BE41" s="11" t="s">
        <v>31</v>
      </c>
      <c r="BF41" s="8">
        <v>109</v>
      </c>
      <c r="BG41" s="11">
        <v>28.5</v>
      </c>
      <c r="BH41" s="8">
        <v>59.7</v>
      </c>
      <c r="BI41" s="11">
        <v>1.17</v>
      </c>
      <c r="BJ41" s="8">
        <v>101</v>
      </c>
      <c r="BK41" s="11">
        <v>69.8</v>
      </c>
      <c r="BL41" s="40" t="s">
        <v>31</v>
      </c>
      <c r="BM41" s="40" t="s">
        <v>31</v>
      </c>
      <c r="BN41" s="40" t="s">
        <v>31</v>
      </c>
      <c r="BO41" s="40" t="s">
        <v>31</v>
      </c>
      <c r="BP41" s="40" t="s">
        <v>31</v>
      </c>
      <c r="BQ41" s="40" t="s">
        <v>31</v>
      </c>
      <c r="BR41" s="11">
        <v>0.01</v>
      </c>
      <c r="BS41" s="40" t="s">
        <v>31</v>
      </c>
      <c r="BT41" s="40" t="s">
        <v>31</v>
      </c>
    </row>
    <row r="42" spans="1:73">
      <c r="C42" s="16" t="s">
        <v>197</v>
      </c>
      <c r="D42" s="8">
        <v>382238113205301</v>
      </c>
      <c r="E42" s="11" t="s">
        <v>249</v>
      </c>
      <c r="F42" s="11" t="s">
        <v>31</v>
      </c>
      <c r="G42" s="11" t="s">
        <v>31</v>
      </c>
      <c r="H42" s="18">
        <v>38.37735</v>
      </c>
      <c r="I42" s="18">
        <v>-113.34887999999999</v>
      </c>
      <c r="J42" s="17" t="s">
        <v>40</v>
      </c>
      <c r="R42" s="17"/>
      <c r="S42" s="34">
        <v>40722</v>
      </c>
      <c r="T42" s="36" t="s">
        <v>31</v>
      </c>
      <c r="U42" s="36" t="s">
        <v>31</v>
      </c>
      <c r="V42" s="36" t="s">
        <v>31</v>
      </c>
      <c r="W42" s="36" t="s">
        <v>31</v>
      </c>
      <c r="X42" s="12">
        <v>18.559999999999999</v>
      </c>
      <c r="Y42" s="12">
        <v>7.87</v>
      </c>
      <c r="Z42" s="8">
        <v>622</v>
      </c>
      <c r="AA42" s="12" t="s">
        <v>31</v>
      </c>
      <c r="AB42" s="12" t="s">
        <v>31</v>
      </c>
      <c r="AC42" s="12" t="s">
        <v>31</v>
      </c>
      <c r="AD42" s="14" t="s">
        <v>31</v>
      </c>
      <c r="AE42" s="12">
        <v>-12.7</v>
      </c>
      <c r="AF42" s="12">
        <v>-112.7</v>
      </c>
      <c r="AG42" s="12">
        <v>0.1</v>
      </c>
      <c r="AH42" s="12" t="str">
        <f t="shared" si="15"/>
        <v>0.1</v>
      </c>
      <c r="AI42" s="12">
        <v>-12.2</v>
      </c>
      <c r="AJ42" s="8">
        <v>54.2</v>
      </c>
      <c r="AK42" s="15" t="s">
        <v>31</v>
      </c>
      <c r="AL42" s="17"/>
      <c r="AM42" s="17"/>
      <c r="AN42" s="12" t="s">
        <v>31</v>
      </c>
      <c r="AO42" s="13" t="s">
        <v>31</v>
      </c>
      <c r="AP42" s="13" t="s">
        <v>31</v>
      </c>
      <c r="AQ42" s="13" t="s">
        <v>31</v>
      </c>
      <c r="AR42" s="13" t="s">
        <v>31</v>
      </c>
      <c r="AS42" s="13" t="s">
        <v>31</v>
      </c>
      <c r="AT42" s="13" t="s">
        <v>31</v>
      </c>
      <c r="AU42" s="15" t="s">
        <v>31</v>
      </c>
      <c r="AV42" s="12">
        <v>7.87</v>
      </c>
      <c r="AW42" s="8">
        <v>622</v>
      </c>
      <c r="AX42" s="8">
        <v>448</v>
      </c>
      <c r="AY42" s="8">
        <v>108</v>
      </c>
      <c r="AZ42" s="8">
        <v>132</v>
      </c>
      <c r="BA42" s="11" t="s">
        <v>31</v>
      </c>
      <c r="BB42" s="11" t="s">
        <v>31</v>
      </c>
      <c r="BC42" s="11" t="s">
        <v>31</v>
      </c>
      <c r="BD42" s="11" t="s">
        <v>31</v>
      </c>
      <c r="BE42" s="11" t="s">
        <v>31</v>
      </c>
      <c r="BF42" s="8">
        <v>54.3</v>
      </c>
      <c r="BG42" s="11">
        <v>19.899999999999999</v>
      </c>
      <c r="BH42" s="8">
        <v>50.8</v>
      </c>
      <c r="BI42" s="11">
        <v>4.42</v>
      </c>
      <c r="BJ42" s="8">
        <v>125</v>
      </c>
      <c r="BK42" s="11">
        <v>40.6</v>
      </c>
      <c r="BL42" s="40" t="s">
        <v>31</v>
      </c>
      <c r="BM42" s="40" t="s">
        <v>31</v>
      </c>
      <c r="BN42" s="40" t="s">
        <v>31</v>
      </c>
      <c r="BO42" s="40" t="s">
        <v>31</v>
      </c>
      <c r="BP42" s="40" t="s">
        <v>31</v>
      </c>
      <c r="BQ42" s="40" t="s">
        <v>31</v>
      </c>
      <c r="BR42" s="11">
        <v>0.99</v>
      </c>
      <c r="BS42" s="40" t="s">
        <v>31</v>
      </c>
      <c r="BT42" s="40" t="s">
        <v>31</v>
      </c>
      <c r="BU42" s="16" t="s">
        <v>254</v>
      </c>
    </row>
    <row r="43" spans="1:73">
      <c r="C43" s="16" t="s">
        <v>198</v>
      </c>
      <c r="D43" s="8">
        <v>381702113383101</v>
      </c>
      <c r="E43" s="11" t="s">
        <v>250</v>
      </c>
      <c r="F43" s="11" t="s">
        <v>31</v>
      </c>
      <c r="G43" s="11" t="s">
        <v>31</v>
      </c>
      <c r="H43" s="18">
        <v>38.283850711299998</v>
      </c>
      <c r="I43" s="18">
        <v>-113.642748607</v>
      </c>
      <c r="J43" s="17" t="s">
        <v>40</v>
      </c>
      <c r="R43" s="17" t="s">
        <v>64</v>
      </c>
      <c r="S43" s="34">
        <v>39723</v>
      </c>
      <c r="T43" s="36" t="s">
        <v>31</v>
      </c>
      <c r="U43" s="36" t="s">
        <v>31</v>
      </c>
      <c r="V43" s="36" t="s">
        <v>31</v>
      </c>
      <c r="W43" s="36" t="s">
        <v>31</v>
      </c>
      <c r="X43" s="12">
        <v>14.8</v>
      </c>
      <c r="Y43" s="12">
        <v>7.19</v>
      </c>
      <c r="Z43" s="8">
        <v>167</v>
      </c>
      <c r="AA43" s="12" t="s">
        <v>31</v>
      </c>
      <c r="AB43" s="12" t="s">
        <v>31</v>
      </c>
      <c r="AC43" s="12" t="s">
        <v>31</v>
      </c>
      <c r="AD43" s="14" t="s">
        <v>31</v>
      </c>
      <c r="AE43" s="12">
        <v>-14.79</v>
      </c>
      <c r="AF43" s="12">
        <v>-104.19499999999999</v>
      </c>
      <c r="AG43" s="12">
        <v>4.5999999999999996</v>
      </c>
      <c r="AH43" s="12" t="str">
        <f t="shared" si="15"/>
        <v>4.6</v>
      </c>
      <c r="AI43" s="12">
        <v>-13</v>
      </c>
      <c r="AJ43" s="8">
        <v>106.2</v>
      </c>
      <c r="AK43" s="15" t="s">
        <v>31</v>
      </c>
      <c r="AL43" s="17"/>
      <c r="AM43" s="17"/>
      <c r="AN43" s="12" t="s">
        <v>31</v>
      </c>
      <c r="AO43" s="13" t="s">
        <v>31</v>
      </c>
      <c r="AP43" s="13" t="s">
        <v>31</v>
      </c>
      <c r="AQ43" s="13" t="s">
        <v>31</v>
      </c>
      <c r="AR43" s="13" t="s">
        <v>31</v>
      </c>
      <c r="AS43" s="13" t="s">
        <v>31</v>
      </c>
      <c r="AT43" s="13" t="s">
        <v>31</v>
      </c>
      <c r="AU43" s="15" t="s">
        <v>31</v>
      </c>
      <c r="AV43" s="12">
        <v>7.19</v>
      </c>
      <c r="AW43" s="8">
        <v>167</v>
      </c>
      <c r="AX43" s="8">
        <v>120</v>
      </c>
      <c r="AY43" s="8">
        <v>57.4</v>
      </c>
      <c r="AZ43" s="8">
        <v>70</v>
      </c>
      <c r="BA43" s="11" t="s">
        <v>31</v>
      </c>
      <c r="BB43" s="11" t="s">
        <v>31</v>
      </c>
      <c r="BC43" s="11" t="s">
        <v>31</v>
      </c>
      <c r="BD43" s="11" t="s">
        <v>31</v>
      </c>
      <c r="BE43" s="11" t="s">
        <v>31</v>
      </c>
      <c r="BF43" s="8">
        <v>18</v>
      </c>
      <c r="BG43" s="11">
        <v>4.2</v>
      </c>
      <c r="BH43" s="12">
        <v>8</v>
      </c>
      <c r="BI43" s="11">
        <v>0.83</v>
      </c>
      <c r="BJ43" s="8">
        <v>11</v>
      </c>
      <c r="BK43" s="11">
        <v>4</v>
      </c>
      <c r="BL43" s="40" t="s">
        <v>31</v>
      </c>
      <c r="BM43" s="40" t="s">
        <v>31</v>
      </c>
      <c r="BN43" s="40" t="s">
        <v>31</v>
      </c>
      <c r="BO43" s="40" t="s">
        <v>31</v>
      </c>
      <c r="BP43" s="40" t="s">
        <v>31</v>
      </c>
      <c r="BQ43" s="40" t="s">
        <v>31</v>
      </c>
      <c r="BR43" s="11" t="s">
        <v>206</v>
      </c>
      <c r="BS43" s="40" t="s">
        <v>31</v>
      </c>
      <c r="BT43" s="40" t="s">
        <v>31</v>
      </c>
    </row>
    <row r="44" spans="1:73">
      <c r="C44" s="16" t="s">
        <v>199</v>
      </c>
      <c r="D44" s="8">
        <v>382445113501001</v>
      </c>
      <c r="E44" s="11" t="s">
        <v>251</v>
      </c>
      <c r="F44" s="11" t="s">
        <v>31</v>
      </c>
      <c r="G44" s="11" t="s">
        <v>31</v>
      </c>
      <c r="H44" s="18">
        <v>38.412180701799997</v>
      </c>
      <c r="I44" s="18">
        <v>-113.836642809</v>
      </c>
      <c r="J44" s="17" t="s">
        <v>40</v>
      </c>
      <c r="R44" s="17"/>
      <c r="S44" s="34">
        <v>39723</v>
      </c>
      <c r="T44" s="36" t="s">
        <v>31</v>
      </c>
      <c r="U44" s="36" t="s">
        <v>31</v>
      </c>
      <c r="V44" s="36" t="s">
        <v>31</v>
      </c>
      <c r="W44" s="36" t="s">
        <v>31</v>
      </c>
      <c r="X44" s="12">
        <v>13.9</v>
      </c>
      <c r="Y44" s="12">
        <v>7.11</v>
      </c>
      <c r="Z44" s="8">
        <v>2420</v>
      </c>
      <c r="AA44" s="12" t="s">
        <v>31</v>
      </c>
      <c r="AB44" s="12" t="s">
        <v>31</v>
      </c>
      <c r="AC44" s="12" t="s">
        <v>31</v>
      </c>
      <c r="AD44" s="14" t="s">
        <v>31</v>
      </c>
      <c r="AE44" s="12">
        <v>-12.7</v>
      </c>
      <c r="AF44" s="12">
        <v>-99</v>
      </c>
      <c r="AG44" s="12" t="s">
        <v>203</v>
      </c>
      <c r="AH44" s="12" t="s">
        <v>203</v>
      </c>
      <c r="AI44" s="12">
        <v>-9.5</v>
      </c>
      <c r="AJ44" s="8">
        <v>104.6</v>
      </c>
      <c r="AK44" s="15" t="s">
        <v>31</v>
      </c>
      <c r="AL44" s="17"/>
      <c r="AM44" s="17"/>
      <c r="AN44" s="12" t="s">
        <v>31</v>
      </c>
      <c r="AO44" s="13" t="s">
        <v>31</v>
      </c>
      <c r="AP44" s="13" t="s">
        <v>31</v>
      </c>
      <c r="AQ44" s="13" t="s">
        <v>31</v>
      </c>
      <c r="AR44" s="13" t="s">
        <v>31</v>
      </c>
      <c r="AS44" s="13" t="s">
        <v>31</v>
      </c>
      <c r="AT44" s="13" t="s">
        <v>31</v>
      </c>
      <c r="AU44" s="15" t="s">
        <v>31</v>
      </c>
      <c r="AV44" s="12">
        <v>7.11</v>
      </c>
      <c r="AW44" s="8">
        <v>2420</v>
      </c>
      <c r="AX44" s="45">
        <v>1700</v>
      </c>
      <c r="AY44" s="8">
        <v>221.4</v>
      </c>
      <c r="AZ44" s="8">
        <v>270</v>
      </c>
      <c r="BA44" s="11" t="s">
        <v>31</v>
      </c>
      <c r="BB44" s="11" t="s">
        <v>31</v>
      </c>
      <c r="BC44" s="11" t="s">
        <v>31</v>
      </c>
      <c r="BD44" s="11" t="s">
        <v>31</v>
      </c>
      <c r="BE44" s="11" t="s">
        <v>31</v>
      </c>
      <c r="BF44" s="8">
        <v>210</v>
      </c>
      <c r="BG44" s="11">
        <v>89</v>
      </c>
      <c r="BH44" s="8">
        <v>96</v>
      </c>
      <c r="BI44" s="11">
        <v>1.5</v>
      </c>
      <c r="BJ44" s="45">
        <v>510</v>
      </c>
      <c r="BK44" s="114">
        <v>250</v>
      </c>
      <c r="BL44" s="40" t="s">
        <v>31</v>
      </c>
      <c r="BM44" s="40" t="s">
        <v>31</v>
      </c>
      <c r="BN44" s="40" t="s">
        <v>31</v>
      </c>
      <c r="BO44" s="40" t="s">
        <v>31</v>
      </c>
      <c r="BP44" s="40" t="s">
        <v>31</v>
      </c>
      <c r="BQ44" s="40" t="s">
        <v>31</v>
      </c>
      <c r="BR44" s="11" t="s">
        <v>206</v>
      </c>
      <c r="BS44" s="40" t="s">
        <v>31</v>
      </c>
      <c r="BT44" s="40" t="s">
        <v>31</v>
      </c>
    </row>
    <row r="45" spans="1:73" ht="12.75" customHeight="1">
      <c r="C45" s="16" t="s">
        <v>200</v>
      </c>
      <c r="D45" s="8">
        <v>382024113502101</v>
      </c>
      <c r="E45" s="11" t="s">
        <v>252</v>
      </c>
      <c r="F45" s="11" t="s">
        <v>31</v>
      </c>
      <c r="G45" s="11" t="s">
        <v>31</v>
      </c>
      <c r="H45" s="18">
        <v>38.339959768299998</v>
      </c>
      <c r="I45" s="18">
        <v>-113.839974977</v>
      </c>
      <c r="J45" s="17" t="s">
        <v>40</v>
      </c>
      <c r="R45" s="17"/>
      <c r="S45" s="34">
        <v>39723</v>
      </c>
      <c r="T45" s="36" t="s">
        <v>31</v>
      </c>
      <c r="U45" s="36" t="s">
        <v>31</v>
      </c>
      <c r="V45" s="36" t="s">
        <v>31</v>
      </c>
      <c r="W45" s="36" t="s">
        <v>31</v>
      </c>
      <c r="X45" s="12">
        <v>15.4</v>
      </c>
      <c r="Y45" s="12">
        <v>7.57</v>
      </c>
      <c r="Z45" s="8">
        <v>525</v>
      </c>
      <c r="AA45" s="12" t="s">
        <v>31</v>
      </c>
      <c r="AB45" s="12" t="s">
        <v>31</v>
      </c>
      <c r="AC45" s="12" t="s">
        <v>31</v>
      </c>
      <c r="AD45" s="14" t="s">
        <v>31</v>
      </c>
      <c r="AE45" s="12">
        <v>-14.22</v>
      </c>
      <c r="AF45" s="12">
        <v>-105.2</v>
      </c>
      <c r="AG45" s="12">
        <v>0.1</v>
      </c>
      <c r="AH45" s="12" t="str">
        <f>RIGHT(AG45,7)</f>
        <v>0.1</v>
      </c>
      <c r="AI45" s="12">
        <v>-7.9</v>
      </c>
      <c r="AJ45" s="8">
        <v>75</v>
      </c>
      <c r="AK45" s="15" t="s">
        <v>31</v>
      </c>
      <c r="AL45" s="17"/>
      <c r="AM45" s="17"/>
      <c r="AN45" s="12" t="s">
        <v>31</v>
      </c>
      <c r="AO45" s="13" t="s">
        <v>31</v>
      </c>
      <c r="AP45" s="13" t="s">
        <v>31</v>
      </c>
      <c r="AQ45" s="13" t="s">
        <v>31</v>
      </c>
      <c r="AR45" s="13" t="s">
        <v>31</v>
      </c>
      <c r="AS45" s="13" t="s">
        <v>31</v>
      </c>
      <c r="AT45" s="13" t="s">
        <v>31</v>
      </c>
      <c r="AU45" s="15" t="s">
        <v>31</v>
      </c>
      <c r="AV45" s="12">
        <v>7.57</v>
      </c>
      <c r="AW45" s="8">
        <v>525</v>
      </c>
      <c r="AX45" s="8">
        <v>340</v>
      </c>
      <c r="AY45" s="8">
        <v>196.8</v>
      </c>
      <c r="AZ45" s="8">
        <v>240</v>
      </c>
      <c r="BA45" s="11" t="s">
        <v>31</v>
      </c>
      <c r="BB45" s="11" t="s">
        <v>31</v>
      </c>
      <c r="BC45" s="11" t="s">
        <v>31</v>
      </c>
      <c r="BD45" s="11" t="s">
        <v>31</v>
      </c>
      <c r="BE45" s="11" t="s">
        <v>31</v>
      </c>
      <c r="BF45" s="8">
        <v>49</v>
      </c>
      <c r="BG45" s="11">
        <v>4.4000000000000004</v>
      </c>
      <c r="BH45" s="8">
        <v>53</v>
      </c>
      <c r="BI45" s="11">
        <v>2.2999999999999998</v>
      </c>
      <c r="BJ45" s="8">
        <v>36</v>
      </c>
      <c r="BK45" s="11">
        <v>15</v>
      </c>
      <c r="BL45" s="40" t="s">
        <v>31</v>
      </c>
      <c r="BM45" s="40" t="s">
        <v>31</v>
      </c>
      <c r="BN45" s="40" t="s">
        <v>31</v>
      </c>
      <c r="BO45" s="40" t="s">
        <v>31</v>
      </c>
      <c r="BP45" s="40" t="s">
        <v>31</v>
      </c>
      <c r="BQ45" s="40" t="s">
        <v>31</v>
      </c>
      <c r="BR45" s="11">
        <v>3.1</v>
      </c>
      <c r="BS45" s="40" t="s">
        <v>31</v>
      </c>
      <c r="BT45" s="40" t="s">
        <v>31</v>
      </c>
    </row>
    <row r="46" spans="1:73">
      <c r="C46" s="16" t="s">
        <v>201</v>
      </c>
      <c r="D46" s="8">
        <v>383452113572301</v>
      </c>
      <c r="E46" s="11" t="s">
        <v>253</v>
      </c>
      <c r="F46" s="11" t="s">
        <v>31</v>
      </c>
      <c r="G46" s="11" t="s">
        <v>31</v>
      </c>
      <c r="H46" s="18">
        <v>38.581159999999997</v>
      </c>
      <c r="I46" s="18">
        <v>-113.95725</v>
      </c>
      <c r="J46" s="17" t="s">
        <v>40</v>
      </c>
      <c r="R46" s="17"/>
      <c r="S46" s="34">
        <v>40710</v>
      </c>
      <c r="T46" s="36" t="s">
        <v>31</v>
      </c>
      <c r="U46" s="36" t="s">
        <v>31</v>
      </c>
      <c r="V46" s="36" t="s">
        <v>31</v>
      </c>
      <c r="W46" s="36" t="s">
        <v>31</v>
      </c>
      <c r="X46" s="12">
        <v>9.5399999999999991</v>
      </c>
      <c r="Y46" s="12">
        <v>6.84</v>
      </c>
      <c r="Z46" s="8">
        <v>1170</v>
      </c>
      <c r="AA46" s="12" t="s">
        <v>31</v>
      </c>
      <c r="AB46" s="12" t="s">
        <v>31</v>
      </c>
      <c r="AC46" s="12" t="s">
        <v>31</v>
      </c>
      <c r="AD46" s="14" t="s">
        <v>31</v>
      </c>
      <c r="AE46" s="12">
        <v>-14.56</v>
      </c>
      <c r="AF46" s="12">
        <v>-110.8</v>
      </c>
      <c r="AG46" s="12">
        <v>1.6</v>
      </c>
      <c r="AH46" s="12" t="str">
        <f>RIGHT(AG46,7)</f>
        <v>1.6</v>
      </c>
      <c r="AI46" s="12">
        <v>-9.85</v>
      </c>
      <c r="AJ46" s="8">
        <v>48.81</v>
      </c>
      <c r="AK46" s="15" t="s">
        <v>31</v>
      </c>
      <c r="AL46" s="17"/>
      <c r="AM46" s="17"/>
      <c r="AN46" s="12" t="s">
        <v>31</v>
      </c>
      <c r="AO46" s="13" t="s">
        <v>31</v>
      </c>
      <c r="AP46" s="13" t="s">
        <v>31</v>
      </c>
      <c r="AQ46" s="13" t="s">
        <v>31</v>
      </c>
      <c r="AR46" s="13" t="s">
        <v>31</v>
      </c>
      <c r="AS46" s="13" t="s">
        <v>31</v>
      </c>
      <c r="AT46" s="13" t="s">
        <v>31</v>
      </c>
      <c r="AU46" s="15" t="s">
        <v>31</v>
      </c>
      <c r="AV46" s="12">
        <v>6.84</v>
      </c>
      <c r="AW46" s="8">
        <v>1170</v>
      </c>
      <c r="AX46" s="45">
        <v>872</v>
      </c>
      <c r="AY46" s="8">
        <v>315</v>
      </c>
      <c r="AZ46" s="8">
        <v>384</v>
      </c>
      <c r="BA46" s="11" t="s">
        <v>31</v>
      </c>
      <c r="BB46" s="11" t="s">
        <v>31</v>
      </c>
      <c r="BC46" s="11" t="s">
        <v>31</v>
      </c>
      <c r="BD46" s="11" t="s">
        <v>31</v>
      </c>
      <c r="BE46" s="11" t="s">
        <v>31</v>
      </c>
      <c r="BF46" s="8">
        <v>198</v>
      </c>
      <c r="BG46" s="11">
        <v>46.4</v>
      </c>
      <c r="BH46" s="8">
        <v>48</v>
      </c>
      <c r="BI46" s="11">
        <v>4.2300000000000004</v>
      </c>
      <c r="BJ46" s="8">
        <v>93.4</v>
      </c>
      <c r="BK46" s="114">
        <v>334</v>
      </c>
      <c r="BL46" s="40" t="s">
        <v>31</v>
      </c>
      <c r="BM46" s="40" t="s">
        <v>31</v>
      </c>
      <c r="BN46" s="40" t="s">
        <v>31</v>
      </c>
      <c r="BO46" s="40" t="s">
        <v>31</v>
      </c>
      <c r="BP46" s="40" t="s">
        <v>31</v>
      </c>
      <c r="BQ46" s="40" t="s">
        <v>31</v>
      </c>
      <c r="BR46" s="11">
        <v>0.06</v>
      </c>
      <c r="BS46" s="40" t="s">
        <v>31</v>
      </c>
      <c r="BT46" s="40" t="s">
        <v>31</v>
      </c>
    </row>
    <row r="47" spans="1:73">
      <c r="A47" s="115"/>
      <c r="B47" s="115"/>
      <c r="C47" s="41" t="s">
        <v>191</v>
      </c>
      <c r="D47" s="42"/>
      <c r="E47" s="42"/>
      <c r="F47" s="42"/>
      <c r="G47" s="42"/>
      <c r="H47" s="116"/>
      <c r="I47" s="116"/>
      <c r="J47" s="142"/>
      <c r="K47" s="142"/>
      <c r="L47" s="117"/>
      <c r="M47" s="42"/>
      <c r="N47" s="142"/>
      <c r="O47" s="42"/>
      <c r="P47" s="42"/>
      <c r="Q47" s="42"/>
      <c r="R47" s="117"/>
      <c r="S47" s="118"/>
      <c r="T47" s="42"/>
      <c r="U47" s="42"/>
      <c r="V47" s="119"/>
      <c r="W47" s="42"/>
      <c r="X47" s="42"/>
      <c r="Y47" s="42"/>
      <c r="Z47" s="120"/>
      <c r="AA47" s="120"/>
      <c r="AB47" s="115"/>
      <c r="AC47" s="115"/>
      <c r="AD47" s="121"/>
      <c r="AE47" s="115"/>
      <c r="AF47" s="115"/>
      <c r="AG47" s="42"/>
      <c r="AH47" s="42"/>
      <c r="AI47" s="115"/>
      <c r="AJ47" s="42"/>
      <c r="AK47" s="119"/>
      <c r="AL47" s="115"/>
      <c r="AM47" s="115"/>
      <c r="AN47" s="115"/>
      <c r="AO47" s="122"/>
      <c r="AP47" s="122"/>
      <c r="AQ47" s="122"/>
      <c r="AR47" s="122"/>
      <c r="AS47" s="122"/>
      <c r="AT47" s="122"/>
      <c r="AU47" s="123"/>
      <c r="AV47" s="115"/>
      <c r="AW47" s="115"/>
      <c r="AX47" s="115"/>
      <c r="AY47" s="124"/>
      <c r="AZ47" s="115"/>
      <c r="BA47" s="115"/>
      <c r="BB47" s="42"/>
      <c r="BC47" s="42">
        <v>10</v>
      </c>
      <c r="BD47" s="42">
        <v>50</v>
      </c>
      <c r="BE47" s="42">
        <v>30</v>
      </c>
      <c r="BF47" s="115"/>
      <c r="BG47" s="115"/>
      <c r="BH47" s="115"/>
      <c r="BI47" s="115"/>
      <c r="BJ47" s="115"/>
      <c r="BK47" s="115"/>
      <c r="BL47" s="115"/>
      <c r="BM47" s="115"/>
      <c r="BN47" s="115"/>
      <c r="BO47" s="115"/>
      <c r="BP47" s="115"/>
      <c r="BQ47" s="115"/>
      <c r="BR47" s="115"/>
      <c r="BS47" s="115"/>
      <c r="BT47" s="115"/>
      <c r="BU47" s="115"/>
    </row>
    <row r="48" spans="1:73">
      <c r="A48" s="125"/>
      <c r="B48" s="125"/>
      <c r="C48" s="43" t="s">
        <v>192</v>
      </c>
      <c r="D48" s="44"/>
      <c r="E48" s="44"/>
      <c r="F48" s="44"/>
      <c r="G48" s="44"/>
      <c r="H48" s="126"/>
      <c r="I48" s="126"/>
      <c r="J48" s="143"/>
      <c r="K48" s="143"/>
      <c r="L48" s="127"/>
      <c r="M48" s="44"/>
      <c r="N48" s="143"/>
      <c r="O48" s="44"/>
      <c r="P48" s="44"/>
      <c r="Q48" s="44"/>
      <c r="R48" s="127"/>
      <c r="S48" s="128"/>
      <c r="T48" s="44"/>
      <c r="U48" s="44"/>
      <c r="V48" s="129"/>
      <c r="W48" s="44"/>
      <c r="X48" s="44"/>
      <c r="Y48" s="44"/>
      <c r="Z48" s="127"/>
      <c r="AA48" s="127"/>
      <c r="AB48" s="125"/>
      <c r="AC48" s="125"/>
      <c r="AD48" s="130"/>
      <c r="AE48" s="125"/>
      <c r="AF48" s="125"/>
      <c r="AG48" s="44"/>
      <c r="AH48" s="44"/>
      <c r="AI48" s="125"/>
      <c r="AJ48" s="44"/>
      <c r="AK48" s="129"/>
      <c r="AL48" s="125"/>
      <c r="AM48" s="125"/>
      <c r="AN48" s="125"/>
      <c r="AO48" s="131"/>
      <c r="AP48" s="131"/>
      <c r="AQ48" s="131"/>
      <c r="AR48" s="131"/>
      <c r="AS48" s="131"/>
      <c r="AT48" s="131"/>
      <c r="AU48" s="132"/>
      <c r="AV48" s="125"/>
      <c r="AW48" s="125"/>
      <c r="AX48" s="44">
        <v>500</v>
      </c>
      <c r="AY48" s="133"/>
      <c r="AZ48" s="125"/>
      <c r="BA48" s="125"/>
      <c r="BB48" s="44"/>
      <c r="BC48" s="125"/>
      <c r="BD48" s="125"/>
      <c r="BE48" s="125"/>
      <c r="BF48" s="125"/>
      <c r="BG48" s="125"/>
      <c r="BH48" s="125"/>
      <c r="BI48" s="125"/>
      <c r="BJ48" s="44">
        <v>250</v>
      </c>
      <c r="BK48" s="44">
        <v>250</v>
      </c>
      <c r="BL48" s="44"/>
      <c r="BM48" s="44">
        <v>2</v>
      </c>
      <c r="BN48" s="44"/>
      <c r="BO48" s="44">
        <v>300</v>
      </c>
      <c r="BP48" s="44">
        <v>50</v>
      </c>
      <c r="BQ48" s="44"/>
      <c r="BR48" s="44">
        <v>10</v>
      </c>
      <c r="BS48" s="125"/>
      <c r="BT48" s="125"/>
      <c r="BU48" s="125"/>
    </row>
    <row r="49" spans="1:74">
      <c r="A49" s="168"/>
      <c r="B49" s="168"/>
      <c r="C49" s="169"/>
      <c r="D49" s="170"/>
      <c r="E49" s="170"/>
      <c r="F49" s="170"/>
      <c r="G49" s="170"/>
      <c r="H49" s="171"/>
      <c r="I49" s="171"/>
      <c r="J49" s="172"/>
      <c r="K49" s="172"/>
      <c r="L49" s="173"/>
      <c r="M49" s="170"/>
      <c r="N49" s="172"/>
      <c r="O49" s="170"/>
      <c r="P49" s="170"/>
      <c r="Q49" s="170"/>
      <c r="R49" s="173"/>
      <c r="S49" s="174"/>
      <c r="T49" s="170"/>
      <c r="U49" s="170"/>
      <c r="V49" s="175"/>
      <c r="W49" s="170"/>
      <c r="X49" s="170"/>
      <c r="Y49" s="170"/>
      <c r="Z49" s="173"/>
      <c r="AA49" s="173"/>
      <c r="AB49" s="176"/>
      <c r="AC49" s="176"/>
      <c r="AD49" s="177"/>
      <c r="AE49" s="176"/>
      <c r="AF49" s="176"/>
      <c r="AG49" s="170"/>
      <c r="AH49" s="170"/>
      <c r="AI49" s="176"/>
      <c r="AJ49" s="170"/>
      <c r="AK49" s="175"/>
      <c r="AL49" s="176"/>
      <c r="AM49" s="176"/>
      <c r="AN49" s="176"/>
      <c r="AO49" s="178"/>
      <c r="AP49" s="178"/>
      <c r="AQ49" s="178"/>
      <c r="AR49" s="178"/>
      <c r="AS49" s="178"/>
      <c r="AT49" s="178"/>
      <c r="AU49" s="179"/>
      <c r="AV49" s="176"/>
      <c r="AW49" s="176"/>
      <c r="AX49" s="176"/>
      <c r="AY49" s="180"/>
      <c r="AZ49" s="176"/>
      <c r="BA49" s="176"/>
      <c r="BB49" s="170"/>
      <c r="BC49" s="176"/>
      <c r="BD49" s="176"/>
      <c r="BE49" s="176"/>
      <c r="BF49" s="176"/>
      <c r="BG49" s="176"/>
      <c r="BH49" s="176"/>
      <c r="BI49" s="176"/>
      <c r="BJ49" s="176"/>
      <c r="BK49" s="176"/>
      <c r="BL49" s="176"/>
      <c r="BM49" s="176"/>
      <c r="BN49" s="176"/>
      <c r="BO49" s="176"/>
      <c r="BP49" s="176"/>
      <c r="BQ49" s="176"/>
      <c r="BR49" s="176"/>
      <c r="BS49" s="176"/>
      <c r="BT49" s="176"/>
      <c r="BU49" s="176"/>
    </row>
    <row r="50" spans="1:74">
      <c r="C50" s="16" t="s">
        <v>343</v>
      </c>
    </row>
    <row r="51" spans="1:74">
      <c r="C51" s="16"/>
    </row>
    <row r="52" spans="1:74">
      <c r="A52" s="147" t="s">
        <v>341</v>
      </c>
      <c r="B52" s="147"/>
      <c r="C52" s="148"/>
      <c r="D52" s="149"/>
      <c r="E52" s="150"/>
      <c r="F52" s="151" t="s">
        <v>424</v>
      </c>
      <c r="G52" s="151" t="s">
        <v>425</v>
      </c>
      <c r="H52" s="152" t="s">
        <v>167</v>
      </c>
      <c r="I52" s="152" t="s">
        <v>168</v>
      </c>
      <c r="J52" s="153" t="s">
        <v>388</v>
      </c>
      <c r="K52" s="153" t="s">
        <v>385</v>
      </c>
      <c r="L52" s="153"/>
      <c r="M52" s="150"/>
      <c r="N52" s="153"/>
      <c r="O52" s="150"/>
      <c r="P52" s="150"/>
      <c r="Q52" s="150"/>
      <c r="R52" s="154" t="s">
        <v>416</v>
      </c>
      <c r="S52" s="155"/>
      <c r="T52" s="156"/>
      <c r="U52" s="149"/>
      <c r="V52" s="157"/>
      <c r="W52" s="149"/>
      <c r="X52" s="151"/>
      <c r="Y52" s="151"/>
      <c r="Z52" s="149"/>
      <c r="AA52" s="151"/>
      <c r="AB52" s="149"/>
      <c r="AC52" s="153"/>
      <c r="AD52" s="158"/>
      <c r="AE52" s="151"/>
      <c r="AF52" s="149"/>
      <c r="AG52" s="151"/>
      <c r="AH52" s="151"/>
      <c r="AI52" s="151"/>
      <c r="AJ52" s="151"/>
      <c r="AK52" s="159"/>
      <c r="AL52" s="160" t="s">
        <v>406</v>
      </c>
      <c r="AM52" s="151"/>
      <c r="AN52" s="150"/>
      <c r="AO52" s="161"/>
      <c r="AP52" s="161"/>
      <c r="AQ52" s="161"/>
      <c r="AR52" s="161"/>
      <c r="AS52" s="161"/>
      <c r="AT52" s="161"/>
      <c r="AU52" s="159"/>
      <c r="AV52" s="151"/>
      <c r="AW52" s="151"/>
      <c r="AX52" s="149"/>
      <c r="AY52" s="149"/>
      <c r="AZ52" s="149"/>
      <c r="BA52" s="150"/>
      <c r="BB52" s="151"/>
      <c r="BC52" s="151"/>
      <c r="BD52" s="150"/>
      <c r="BE52" s="150"/>
      <c r="BF52" s="150"/>
      <c r="BG52" s="150"/>
      <c r="BH52" s="151"/>
      <c r="BI52" s="150"/>
      <c r="BJ52" s="151"/>
      <c r="BK52" s="150"/>
      <c r="BL52" s="151"/>
      <c r="BM52" s="159"/>
      <c r="BN52" s="159"/>
      <c r="BO52" s="150"/>
      <c r="BP52" s="150"/>
      <c r="BQ52" s="150"/>
      <c r="BR52" s="158"/>
      <c r="BS52" s="158"/>
      <c r="BT52" s="162"/>
      <c r="BU52" s="148"/>
      <c r="BV52" s="150" t="s">
        <v>426</v>
      </c>
    </row>
    <row r="53" spans="1:74">
      <c r="A53" s="237" t="s">
        <v>350</v>
      </c>
      <c r="B53" s="144"/>
      <c r="C53" t="s">
        <v>342</v>
      </c>
      <c r="E53" s="11" t="s">
        <v>404</v>
      </c>
      <c r="F53" s="12">
        <v>6730118.46</v>
      </c>
      <c r="G53" s="12">
        <v>1163292.3810000001</v>
      </c>
      <c r="H53" s="18">
        <v>38.783540527200003</v>
      </c>
      <c r="I53" s="18">
        <v>-113.173692812</v>
      </c>
      <c r="J53" s="17">
        <v>4524</v>
      </c>
      <c r="K53" s="17">
        <v>4521</v>
      </c>
      <c r="L53" s="17">
        <f t="shared" ref="L53:L66" si="17">K53/3.2808</f>
        <v>1378.0175566934893</v>
      </c>
      <c r="M53" s="11">
        <v>255</v>
      </c>
      <c r="N53" s="17">
        <v>255</v>
      </c>
      <c r="O53" s="11">
        <v>235</v>
      </c>
      <c r="P53" s="11">
        <v>255</v>
      </c>
      <c r="Q53" s="12">
        <f t="shared" ref="Q53:Q72" si="18">P53-O53</f>
        <v>20</v>
      </c>
      <c r="R53" s="19" t="s">
        <v>395</v>
      </c>
      <c r="S53" s="86">
        <v>40975</v>
      </c>
      <c r="T53" s="12" t="s">
        <v>31</v>
      </c>
      <c r="U53" s="12" t="s">
        <v>31</v>
      </c>
      <c r="V53" s="12" t="s">
        <v>31</v>
      </c>
      <c r="W53" s="12" t="s">
        <v>31</v>
      </c>
      <c r="Y53" s="12" t="s">
        <v>381</v>
      </c>
      <c r="AA53" s="12" t="s">
        <v>31</v>
      </c>
      <c r="AB53" s="12" t="s">
        <v>31</v>
      </c>
      <c r="AC53" s="12" t="s">
        <v>31</v>
      </c>
      <c r="AD53" s="12" t="s">
        <v>31</v>
      </c>
      <c r="AE53" s="12">
        <v>-9.6999999999999993</v>
      </c>
      <c r="AF53" s="12">
        <v>-96</v>
      </c>
      <c r="AG53" s="12" t="s">
        <v>31</v>
      </c>
      <c r="AH53" s="12" t="s">
        <v>31</v>
      </c>
      <c r="AI53" s="12" t="s">
        <v>31</v>
      </c>
      <c r="AJ53" s="12" t="s">
        <v>31</v>
      </c>
      <c r="AK53" s="12" t="s">
        <v>31</v>
      </c>
      <c r="AL53" s="12">
        <f>((P53-O53)/2)</f>
        <v>10</v>
      </c>
      <c r="AM53" s="12" t="s">
        <v>31</v>
      </c>
      <c r="AN53" s="12" t="s">
        <v>31</v>
      </c>
      <c r="AO53" s="12" t="s">
        <v>31</v>
      </c>
      <c r="AP53" s="12" t="s">
        <v>31</v>
      </c>
      <c r="AQ53" s="12" t="s">
        <v>31</v>
      </c>
      <c r="AR53" s="12" t="s">
        <v>31</v>
      </c>
      <c r="AS53" s="12" t="s">
        <v>31</v>
      </c>
      <c r="AT53" s="12" t="s">
        <v>31</v>
      </c>
      <c r="AU53" s="12" t="s">
        <v>31</v>
      </c>
      <c r="AV53" s="12" t="s">
        <v>31</v>
      </c>
      <c r="AW53" s="12" t="s">
        <v>31</v>
      </c>
      <c r="AX53" s="17">
        <v>216000</v>
      </c>
      <c r="AY53" s="12" t="s">
        <v>31</v>
      </c>
      <c r="AZ53" s="8" t="s">
        <v>428</v>
      </c>
      <c r="BA53" s="12">
        <v>127</v>
      </c>
      <c r="BB53" s="12" t="s">
        <v>31</v>
      </c>
      <c r="BC53" s="8">
        <v>1.67E-2</v>
      </c>
      <c r="BD53" s="8" t="s">
        <v>429</v>
      </c>
      <c r="BE53" s="12" t="s">
        <v>31</v>
      </c>
      <c r="BF53" s="8">
        <v>2090</v>
      </c>
      <c r="BG53" s="8" t="s">
        <v>430</v>
      </c>
      <c r="BH53" s="8">
        <v>50900</v>
      </c>
      <c r="BI53" s="8">
        <v>1030</v>
      </c>
      <c r="BJ53" s="8">
        <v>118000</v>
      </c>
      <c r="BK53" s="8">
        <v>3470</v>
      </c>
      <c r="BL53" s="12" t="s">
        <v>431</v>
      </c>
      <c r="BM53" s="8" t="s">
        <v>432</v>
      </c>
      <c r="BN53" s="12" t="s">
        <v>31</v>
      </c>
      <c r="BO53" s="8" t="s">
        <v>433</v>
      </c>
      <c r="BP53" s="8" t="s">
        <v>434</v>
      </c>
      <c r="BQ53" s="12" t="s">
        <v>31</v>
      </c>
      <c r="BR53" s="12" t="s">
        <v>31</v>
      </c>
      <c r="BS53" s="8" t="s">
        <v>435</v>
      </c>
      <c r="BT53" s="8">
        <v>0.26500000000000001</v>
      </c>
      <c r="BU53" s="71" t="s">
        <v>391</v>
      </c>
      <c r="BV53" s="146">
        <v>40961</v>
      </c>
    </row>
    <row r="54" spans="1:74">
      <c r="A54" s="237"/>
      <c r="B54" s="144"/>
      <c r="C54" t="s">
        <v>344</v>
      </c>
      <c r="E54" s="11" t="s">
        <v>404</v>
      </c>
      <c r="F54" s="12">
        <v>6730118.46</v>
      </c>
      <c r="G54" s="12">
        <v>1163292.3810000001</v>
      </c>
      <c r="H54" s="18">
        <v>38.783540527200003</v>
      </c>
      <c r="I54" s="18">
        <v>-113.173692812</v>
      </c>
      <c r="J54" s="17">
        <v>4524</v>
      </c>
      <c r="K54" s="17">
        <v>4521</v>
      </c>
      <c r="L54" s="17">
        <f t="shared" si="17"/>
        <v>1378.0175566934893</v>
      </c>
      <c r="M54" s="11">
        <v>497</v>
      </c>
      <c r="N54" s="17">
        <v>497</v>
      </c>
      <c r="O54" s="11">
        <v>347</v>
      </c>
      <c r="P54" s="11">
        <v>497</v>
      </c>
      <c r="Q54" s="12">
        <f t="shared" si="18"/>
        <v>150</v>
      </c>
      <c r="R54" s="19" t="s">
        <v>395</v>
      </c>
      <c r="S54" s="86">
        <v>40975</v>
      </c>
      <c r="T54" s="12" t="s">
        <v>31</v>
      </c>
      <c r="U54" s="12" t="s">
        <v>31</v>
      </c>
      <c r="V54" s="12" t="s">
        <v>31</v>
      </c>
      <c r="W54" s="12" t="s">
        <v>31</v>
      </c>
      <c r="Y54" s="12" t="s">
        <v>381</v>
      </c>
      <c r="AA54" s="12" t="s">
        <v>31</v>
      </c>
      <c r="AB54" s="12" t="s">
        <v>31</v>
      </c>
      <c r="AC54" s="12" t="s">
        <v>31</v>
      </c>
      <c r="AD54" s="12" t="s">
        <v>31</v>
      </c>
      <c r="AE54" s="12">
        <v>-10.6</v>
      </c>
      <c r="AF54" s="12">
        <v>-97</v>
      </c>
      <c r="AG54" s="12" t="s">
        <v>31</v>
      </c>
      <c r="AH54" s="12" t="s">
        <v>31</v>
      </c>
      <c r="AI54" s="12" t="s">
        <v>31</v>
      </c>
      <c r="AJ54" s="12" t="s">
        <v>31</v>
      </c>
      <c r="AK54" s="12" t="s">
        <v>31</v>
      </c>
      <c r="AL54" s="12">
        <f t="shared" ref="AL54:AL94" si="19">((P54-O54)/2)</f>
        <v>75</v>
      </c>
      <c r="AM54" s="12" t="s">
        <v>31</v>
      </c>
      <c r="AN54" s="12" t="s">
        <v>31</v>
      </c>
      <c r="AO54" s="12" t="s">
        <v>31</v>
      </c>
      <c r="AP54" s="12" t="s">
        <v>31</v>
      </c>
      <c r="AQ54" s="12" t="s">
        <v>31</v>
      </c>
      <c r="AR54" s="12" t="s">
        <v>31</v>
      </c>
      <c r="AS54" s="12" t="s">
        <v>31</v>
      </c>
      <c r="AT54" s="12" t="s">
        <v>31</v>
      </c>
      <c r="AU54" s="12" t="s">
        <v>31</v>
      </c>
      <c r="AV54" s="12" t="s">
        <v>31</v>
      </c>
      <c r="AW54" s="12" t="s">
        <v>31</v>
      </c>
      <c r="AX54" s="17">
        <v>95700</v>
      </c>
      <c r="AY54" s="12" t="s">
        <v>31</v>
      </c>
      <c r="AZ54" s="8">
        <v>65.5</v>
      </c>
      <c r="BA54" s="12" t="s">
        <v>436</v>
      </c>
      <c r="BB54" s="12" t="s">
        <v>31</v>
      </c>
      <c r="BC54" s="8">
        <v>0.111</v>
      </c>
      <c r="BD54" s="8" t="s">
        <v>429</v>
      </c>
      <c r="BE54" s="12" t="s">
        <v>31</v>
      </c>
      <c r="BF54" s="8">
        <v>1550</v>
      </c>
      <c r="BG54" s="8">
        <v>1630</v>
      </c>
      <c r="BH54" s="8">
        <v>30400</v>
      </c>
      <c r="BI54" s="8">
        <v>211</v>
      </c>
      <c r="BJ54" s="8">
        <v>44600</v>
      </c>
      <c r="BK54" s="8">
        <v>6950</v>
      </c>
      <c r="BL54" s="12">
        <v>7.87</v>
      </c>
      <c r="BM54" s="8">
        <v>0.20200000000000001</v>
      </c>
      <c r="BN54" s="12" t="s">
        <v>31</v>
      </c>
      <c r="BO54" s="8">
        <v>0.67800000000000005</v>
      </c>
      <c r="BP54" s="8">
        <v>0.79600000000000004</v>
      </c>
      <c r="BQ54" s="12" t="s">
        <v>31</v>
      </c>
      <c r="BR54" s="12" t="s">
        <v>31</v>
      </c>
      <c r="BS54" s="8" t="s">
        <v>435</v>
      </c>
      <c r="BT54" s="8" t="s">
        <v>437</v>
      </c>
      <c r="BV54" s="146">
        <v>40960</v>
      </c>
    </row>
    <row r="55" spans="1:74">
      <c r="A55" s="237"/>
      <c r="B55" s="144"/>
      <c r="C55" t="s">
        <v>345</v>
      </c>
      <c r="E55" s="11" t="s">
        <v>404</v>
      </c>
      <c r="F55" s="12">
        <v>6730118.46</v>
      </c>
      <c r="G55" s="12">
        <v>1163292.3810000001</v>
      </c>
      <c r="H55" s="18">
        <v>38.783540527200003</v>
      </c>
      <c r="I55" s="18">
        <v>-113.173692812</v>
      </c>
      <c r="J55" s="17">
        <v>4524</v>
      </c>
      <c r="K55" s="17">
        <v>4521</v>
      </c>
      <c r="L55" s="17">
        <f t="shared" si="17"/>
        <v>1378.0175566934893</v>
      </c>
      <c r="M55" s="11">
        <v>497</v>
      </c>
      <c r="N55" s="17">
        <v>497</v>
      </c>
      <c r="O55" s="11">
        <v>347</v>
      </c>
      <c r="P55" s="11">
        <v>497</v>
      </c>
      <c r="Q55" s="12">
        <f t="shared" si="18"/>
        <v>150</v>
      </c>
      <c r="R55" s="19" t="s">
        <v>395</v>
      </c>
      <c r="S55" s="86">
        <v>40975</v>
      </c>
      <c r="T55" s="12" t="s">
        <v>31</v>
      </c>
      <c r="U55" s="12" t="s">
        <v>31</v>
      </c>
      <c r="V55" s="12" t="s">
        <v>31</v>
      </c>
      <c r="W55" s="12" t="s">
        <v>31</v>
      </c>
      <c r="Y55" s="12" t="s">
        <v>381</v>
      </c>
      <c r="AA55" s="12" t="s">
        <v>31</v>
      </c>
      <c r="AB55" s="12" t="s">
        <v>31</v>
      </c>
      <c r="AC55" s="12" t="s">
        <v>31</v>
      </c>
      <c r="AD55" s="12" t="s">
        <v>31</v>
      </c>
      <c r="AE55" s="12">
        <v>-11</v>
      </c>
      <c r="AF55" s="12">
        <v>-96</v>
      </c>
      <c r="AG55" s="12" t="s">
        <v>31</v>
      </c>
      <c r="AH55" s="12" t="s">
        <v>31</v>
      </c>
      <c r="AI55" s="12" t="s">
        <v>31</v>
      </c>
      <c r="AJ55" s="12" t="s">
        <v>31</v>
      </c>
      <c r="AK55" s="12" t="s">
        <v>31</v>
      </c>
      <c r="AL55" s="12">
        <f t="shared" si="19"/>
        <v>75</v>
      </c>
      <c r="AM55" s="12" t="s">
        <v>31</v>
      </c>
      <c r="AN55" s="12" t="s">
        <v>31</v>
      </c>
      <c r="AO55" s="12" t="s">
        <v>31</v>
      </c>
      <c r="AP55" s="12" t="s">
        <v>31</v>
      </c>
      <c r="AQ55" s="12" t="s">
        <v>31</v>
      </c>
      <c r="AR55" s="12" t="s">
        <v>31</v>
      </c>
      <c r="AS55" s="12" t="s">
        <v>31</v>
      </c>
      <c r="AT55" s="12" t="s">
        <v>31</v>
      </c>
      <c r="AU55" s="12" t="s">
        <v>31</v>
      </c>
      <c r="AV55" s="12" t="s">
        <v>31</v>
      </c>
      <c r="AW55" s="12" t="s">
        <v>31</v>
      </c>
      <c r="AX55" s="17">
        <v>93900</v>
      </c>
      <c r="AY55" s="12" t="s">
        <v>31</v>
      </c>
      <c r="AZ55" s="8">
        <v>64.599999999999994</v>
      </c>
      <c r="BA55" s="12" t="s">
        <v>436</v>
      </c>
      <c r="BB55" s="12" t="s">
        <v>31</v>
      </c>
      <c r="BC55" s="8">
        <v>0.11</v>
      </c>
      <c r="BD55" s="8" t="s">
        <v>429</v>
      </c>
      <c r="BE55" s="12" t="s">
        <v>31</v>
      </c>
      <c r="BF55" s="8">
        <v>1390</v>
      </c>
      <c r="BG55" s="8">
        <v>1480</v>
      </c>
      <c r="BH55" s="8">
        <v>28600</v>
      </c>
      <c r="BI55" s="8">
        <v>192</v>
      </c>
      <c r="BJ55" s="8">
        <v>42000</v>
      </c>
      <c r="BK55" s="8">
        <v>7280</v>
      </c>
      <c r="BL55" s="12">
        <v>8.34</v>
      </c>
      <c r="BM55" s="8">
        <v>0.191</v>
      </c>
      <c r="BN55" s="12" t="s">
        <v>31</v>
      </c>
      <c r="BO55" s="8">
        <v>0.67300000000000004</v>
      </c>
      <c r="BP55" s="8" t="s">
        <v>438</v>
      </c>
      <c r="BQ55" s="12" t="s">
        <v>31</v>
      </c>
      <c r="BR55" s="12" t="s">
        <v>31</v>
      </c>
      <c r="BS55" s="8" t="s">
        <v>435</v>
      </c>
      <c r="BT55" s="8" t="s">
        <v>439</v>
      </c>
      <c r="BV55" s="146">
        <v>40960</v>
      </c>
    </row>
    <row r="56" spans="1:74">
      <c r="A56" s="237"/>
      <c r="B56" s="144"/>
      <c r="C56" s="16" t="s">
        <v>346</v>
      </c>
      <c r="E56" s="11" t="s">
        <v>404</v>
      </c>
      <c r="F56" s="12">
        <v>6718055.6279999996</v>
      </c>
      <c r="G56" s="12">
        <v>1163560.264</v>
      </c>
      <c r="H56" s="18">
        <v>38.7504417671</v>
      </c>
      <c r="I56" s="18">
        <v>-113.171962435</v>
      </c>
      <c r="J56" s="17">
        <v>4523</v>
      </c>
      <c r="K56" s="17">
        <v>4520</v>
      </c>
      <c r="L56" s="17">
        <f t="shared" si="17"/>
        <v>1377.7127529870763</v>
      </c>
      <c r="M56" s="11">
        <v>155</v>
      </c>
      <c r="N56" s="17">
        <v>155</v>
      </c>
      <c r="O56" s="11">
        <v>140</v>
      </c>
      <c r="P56" s="11">
        <v>150</v>
      </c>
      <c r="Q56" s="12">
        <f t="shared" si="18"/>
        <v>10</v>
      </c>
      <c r="R56" s="19" t="s">
        <v>395</v>
      </c>
      <c r="S56" s="86">
        <v>41017</v>
      </c>
      <c r="T56" s="12" t="s">
        <v>31</v>
      </c>
      <c r="U56" s="12" t="s">
        <v>31</v>
      </c>
      <c r="V56" s="12" t="s">
        <v>31</v>
      </c>
      <c r="W56" s="12" t="s">
        <v>31</v>
      </c>
      <c r="Y56" s="12" t="s">
        <v>381</v>
      </c>
      <c r="AA56" s="12" t="s">
        <v>31</v>
      </c>
      <c r="AB56" s="12" t="s">
        <v>31</v>
      </c>
      <c r="AC56" s="12" t="s">
        <v>31</v>
      </c>
      <c r="AD56" s="12" t="s">
        <v>31</v>
      </c>
      <c r="AE56" s="12">
        <v>-6.4</v>
      </c>
      <c r="AF56" s="12">
        <v>-74</v>
      </c>
      <c r="AG56" s="12" t="s">
        <v>31</v>
      </c>
      <c r="AH56" s="12" t="s">
        <v>31</v>
      </c>
      <c r="AI56" s="141">
        <v>-8.6999999999999993</v>
      </c>
      <c r="AJ56" s="78">
        <v>41.56</v>
      </c>
      <c r="AK56" s="74">
        <v>0.24</v>
      </c>
      <c r="AL56" s="12">
        <f t="shared" si="19"/>
        <v>5</v>
      </c>
      <c r="AM56" s="12" t="s">
        <v>31</v>
      </c>
      <c r="AN56" s="12" t="s">
        <v>31</v>
      </c>
      <c r="AO56" s="12" t="s">
        <v>31</v>
      </c>
      <c r="AP56" s="12" t="s">
        <v>31</v>
      </c>
      <c r="AQ56" s="12" t="s">
        <v>31</v>
      </c>
      <c r="AR56" s="12" t="s">
        <v>31</v>
      </c>
      <c r="AS56" s="12" t="s">
        <v>31</v>
      </c>
      <c r="AT56" s="12" t="s">
        <v>31</v>
      </c>
      <c r="AU56" s="12" t="s">
        <v>31</v>
      </c>
      <c r="AV56" s="12" t="s">
        <v>31</v>
      </c>
      <c r="AW56" s="12" t="s">
        <v>31</v>
      </c>
      <c r="AX56" s="17">
        <v>66600</v>
      </c>
      <c r="AY56" s="12" t="s">
        <v>31</v>
      </c>
      <c r="AZ56" s="8">
        <v>348</v>
      </c>
      <c r="BA56" s="12" t="s">
        <v>440</v>
      </c>
      <c r="BB56" s="12" t="s">
        <v>31</v>
      </c>
      <c r="BC56" s="8" t="s">
        <v>441</v>
      </c>
      <c r="BD56" s="8" t="s">
        <v>429</v>
      </c>
      <c r="BE56" s="12" t="s">
        <v>31</v>
      </c>
      <c r="BF56" s="8">
        <v>1100</v>
      </c>
      <c r="BG56" s="8">
        <v>1170</v>
      </c>
      <c r="BH56" s="8">
        <v>24300</v>
      </c>
      <c r="BI56" s="8">
        <v>186</v>
      </c>
      <c r="BJ56" s="8">
        <v>26800</v>
      </c>
      <c r="BK56" s="8">
        <v>5590</v>
      </c>
      <c r="BL56" s="12">
        <v>6.14</v>
      </c>
      <c r="BM56" s="8">
        <v>1</v>
      </c>
      <c r="BN56" s="12" t="s">
        <v>31</v>
      </c>
      <c r="BO56" s="8">
        <v>21.9</v>
      </c>
      <c r="BP56" s="8">
        <v>2.88</v>
      </c>
      <c r="BQ56" s="12" t="s">
        <v>31</v>
      </c>
      <c r="BR56" s="12" t="s">
        <v>31</v>
      </c>
      <c r="BS56" s="8">
        <v>6.25E-2</v>
      </c>
      <c r="BT56" s="8" t="s">
        <v>437</v>
      </c>
      <c r="BV56" s="146">
        <v>40996</v>
      </c>
    </row>
    <row r="57" spans="1:74">
      <c r="A57" s="237"/>
      <c r="B57" s="144"/>
      <c r="C57" s="16" t="s">
        <v>347</v>
      </c>
      <c r="E57" s="11" t="s">
        <v>404</v>
      </c>
      <c r="F57" s="12">
        <v>6718055.6279999996</v>
      </c>
      <c r="G57" s="12">
        <v>1163560.264</v>
      </c>
      <c r="H57" s="18">
        <v>38.7504417671</v>
      </c>
      <c r="I57" s="18">
        <v>-113.171962435</v>
      </c>
      <c r="J57" s="17">
        <v>4523</v>
      </c>
      <c r="K57" s="17">
        <v>4520</v>
      </c>
      <c r="L57" s="17">
        <f t="shared" si="17"/>
        <v>1377.7127529870763</v>
      </c>
      <c r="M57" s="11">
        <v>61</v>
      </c>
      <c r="N57" s="17">
        <v>61</v>
      </c>
      <c r="O57" s="11">
        <v>10</v>
      </c>
      <c r="P57" s="11">
        <v>60</v>
      </c>
      <c r="Q57" s="12">
        <f t="shared" si="18"/>
        <v>50</v>
      </c>
      <c r="R57" s="19" t="s">
        <v>395</v>
      </c>
      <c r="S57" s="86">
        <v>41017</v>
      </c>
      <c r="T57" s="12" t="s">
        <v>31</v>
      </c>
      <c r="U57" s="12" t="s">
        <v>31</v>
      </c>
      <c r="V57" s="12" t="s">
        <v>31</v>
      </c>
      <c r="W57" s="12" t="s">
        <v>31</v>
      </c>
      <c r="Y57" s="12" t="s">
        <v>381</v>
      </c>
      <c r="AA57" s="12" t="s">
        <v>31</v>
      </c>
      <c r="AB57" s="12" t="s">
        <v>31</v>
      </c>
      <c r="AC57" s="12" t="s">
        <v>31</v>
      </c>
      <c r="AD57" s="12" t="s">
        <v>31</v>
      </c>
      <c r="AE57" s="12">
        <v>-4.2</v>
      </c>
      <c r="AF57" s="12">
        <v>-55</v>
      </c>
      <c r="AG57" s="12" t="s">
        <v>31</v>
      </c>
      <c r="AH57" s="12" t="s">
        <v>31</v>
      </c>
      <c r="AI57" s="141">
        <v>-6.6</v>
      </c>
      <c r="AJ57" s="78">
        <v>57.199999999999996</v>
      </c>
      <c r="AK57" s="74">
        <v>0.28999999999999998</v>
      </c>
      <c r="AL57" s="12">
        <f t="shared" si="19"/>
        <v>25</v>
      </c>
      <c r="AM57" s="12" t="s">
        <v>31</v>
      </c>
      <c r="AN57" s="12" t="s">
        <v>31</v>
      </c>
      <c r="AO57" s="12" t="s">
        <v>31</v>
      </c>
      <c r="AP57" s="12" t="s">
        <v>31</v>
      </c>
      <c r="AQ57" s="12" t="s">
        <v>31</v>
      </c>
      <c r="AR57" s="12" t="s">
        <v>31</v>
      </c>
      <c r="AS57" s="12" t="s">
        <v>31</v>
      </c>
      <c r="AT57" s="12" t="s">
        <v>31</v>
      </c>
      <c r="AU57" s="12" t="s">
        <v>31</v>
      </c>
      <c r="AV57" s="12" t="s">
        <v>31</v>
      </c>
      <c r="AW57" s="12" t="s">
        <v>31</v>
      </c>
      <c r="AX57" s="17">
        <v>191000</v>
      </c>
      <c r="AY57" s="12" t="s">
        <v>31</v>
      </c>
      <c r="AZ57" s="8">
        <v>262</v>
      </c>
      <c r="BA57" s="12" t="s">
        <v>440</v>
      </c>
      <c r="BB57" s="12" t="s">
        <v>31</v>
      </c>
      <c r="BC57" s="8" t="s">
        <v>442</v>
      </c>
      <c r="BD57" s="8" t="s">
        <v>429</v>
      </c>
      <c r="BE57" s="12" t="s">
        <v>31</v>
      </c>
      <c r="BF57" s="8" t="s">
        <v>443</v>
      </c>
      <c r="BG57" s="8">
        <v>4310</v>
      </c>
      <c r="BH57" s="8">
        <v>70900</v>
      </c>
      <c r="BI57" s="8">
        <v>2550</v>
      </c>
      <c r="BJ57" s="8">
        <v>116000</v>
      </c>
      <c r="BK57" s="8">
        <v>6930</v>
      </c>
      <c r="BL57" s="12">
        <v>15.3</v>
      </c>
      <c r="BM57" s="8" t="s">
        <v>444</v>
      </c>
      <c r="BN57" s="12" t="s">
        <v>31</v>
      </c>
      <c r="BO57" s="8" t="s">
        <v>445</v>
      </c>
      <c r="BP57" s="8">
        <v>0.125</v>
      </c>
      <c r="BQ57" s="12" t="s">
        <v>31</v>
      </c>
      <c r="BR57" s="12" t="s">
        <v>31</v>
      </c>
      <c r="BS57" s="8">
        <v>0.222</v>
      </c>
      <c r="BT57" s="8" t="s">
        <v>437</v>
      </c>
      <c r="BV57" s="146">
        <v>40996</v>
      </c>
    </row>
    <row r="58" spans="1:74">
      <c r="A58" s="237"/>
      <c r="B58" s="144"/>
      <c r="C58" s="16" t="s">
        <v>348</v>
      </c>
      <c r="E58" s="11" t="s">
        <v>404</v>
      </c>
      <c r="F58" s="12">
        <v>6782812.6960000005</v>
      </c>
      <c r="G58" s="12">
        <v>1193617.5220000001</v>
      </c>
      <c r="H58" s="18">
        <v>38.929699524199997</v>
      </c>
      <c r="I58" s="18">
        <v>-113.070583981</v>
      </c>
      <c r="J58" s="17">
        <v>4524</v>
      </c>
      <c r="K58" s="17">
        <v>4521</v>
      </c>
      <c r="L58" s="17">
        <f t="shared" si="17"/>
        <v>1378.0175566934893</v>
      </c>
      <c r="M58" s="11">
        <v>41</v>
      </c>
      <c r="N58" s="17">
        <v>41</v>
      </c>
      <c r="O58" s="11">
        <v>7</v>
      </c>
      <c r="P58" s="11">
        <v>37</v>
      </c>
      <c r="Q58" s="12">
        <f t="shared" si="18"/>
        <v>30</v>
      </c>
      <c r="R58" s="19" t="s">
        <v>395</v>
      </c>
      <c r="S58" s="86">
        <v>41017</v>
      </c>
      <c r="T58" s="12" t="s">
        <v>31</v>
      </c>
      <c r="U58" s="12" t="s">
        <v>31</v>
      </c>
      <c r="V58" s="12" t="s">
        <v>31</v>
      </c>
      <c r="W58" s="12" t="s">
        <v>31</v>
      </c>
      <c r="Y58" s="12" t="s">
        <v>381</v>
      </c>
      <c r="AA58" s="12" t="s">
        <v>31</v>
      </c>
      <c r="AB58" s="12" t="s">
        <v>31</v>
      </c>
      <c r="AC58" s="12" t="s">
        <v>31</v>
      </c>
      <c r="AD58" s="12" t="s">
        <v>31</v>
      </c>
      <c r="AE58" s="12">
        <v>-4.3</v>
      </c>
      <c r="AF58" s="12">
        <v>-53</v>
      </c>
      <c r="AG58" s="12" t="s">
        <v>31</v>
      </c>
      <c r="AH58" s="12" t="s">
        <v>31</v>
      </c>
      <c r="AI58" s="12" t="s">
        <v>31</v>
      </c>
      <c r="AJ58" s="12" t="s">
        <v>31</v>
      </c>
      <c r="AK58" s="12" t="s">
        <v>31</v>
      </c>
      <c r="AL58" s="12">
        <f t="shared" si="19"/>
        <v>15</v>
      </c>
      <c r="AM58" s="12" t="s">
        <v>31</v>
      </c>
      <c r="AN58" s="12" t="s">
        <v>31</v>
      </c>
      <c r="AO58" s="12" t="s">
        <v>31</v>
      </c>
      <c r="AP58" s="12" t="s">
        <v>31</v>
      </c>
      <c r="AQ58" s="12" t="s">
        <v>31</v>
      </c>
      <c r="AR58" s="12" t="s">
        <v>31</v>
      </c>
      <c r="AS58" s="12" t="s">
        <v>31</v>
      </c>
      <c r="AT58" s="12" t="s">
        <v>31</v>
      </c>
      <c r="AU58" s="12" t="s">
        <v>31</v>
      </c>
      <c r="AV58" s="12" t="s">
        <v>31</v>
      </c>
      <c r="AW58" s="12" t="s">
        <v>31</v>
      </c>
      <c r="AX58" s="17">
        <v>194000</v>
      </c>
      <c r="AY58" s="12" t="s">
        <v>31</v>
      </c>
      <c r="AZ58" s="8">
        <v>308</v>
      </c>
      <c r="BA58" s="12" t="s">
        <v>440</v>
      </c>
      <c r="BB58" s="12" t="s">
        <v>31</v>
      </c>
      <c r="BC58" s="8" t="s">
        <v>446</v>
      </c>
      <c r="BD58" s="8" t="s">
        <v>447</v>
      </c>
      <c r="BE58" s="12" t="s">
        <v>31</v>
      </c>
      <c r="BF58" s="8">
        <v>652</v>
      </c>
      <c r="BG58" s="8">
        <v>3400</v>
      </c>
      <c r="BH58" s="8">
        <v>66900</v>
      </c>
      <c r="BI58" s="8">
        <v>2560</v>
      </c>
      <c r="BJ58" s="8" t="s">
        <v>448</v>
      </c>
      <c r="BK58" s="8">
        <v>19900</v>
      </c>
      <c r="BL58" s="12">
        <v>15.2</v>
      </c>
      <c r="BM58" s="8" t="s">
        <v>444</v>
      </c>
      <c r="BN58" s="12" t="s">
        <v>31</v>
      </c>
      <c r="BO58" s="8" t="s">
        <v>449</v>
      </c>
      <c r="BP58" s="8">
        <v>0.312</v>
      </c>
      <c r="BQ58" s="12" t="s">
        <v>31</v>
      </c>
      <c r="BR58" s="12" t="s">
        <v>31</v>
      </c>
      <c r="BS58" s="8">
        <v>0.22600000000000001</v>
      </c>
      <c r="BT58" s="8">
        <v>2.5499999999999998E-2</v>
      </c>
      <c r="BV58" s="146">
        <v>41002</v>
      </c>
    </row>
    <row r="59" spans="1:74">
      <c r="A59" s="237"/>
      <c r="B59" s="144"/>
      <c r="C59" s="16" t="s">
        <v>349</v>
      </c>
      <c r="E59" s="11" t="s">
        <v>404</v>
      </c>
      <c r="F59" s="12">
        <v>6749573.2510000002</v>
      </c>
      <c r="G59" s="12">
        <v>1148097.4280000001</v>
      </c>
      <c r="H59" s="18">
        <v>38.836150687500002</v>
      </c>
      <c r="I59" s="18">
        <v>-113.228300288</v>
      </c>
      <c r="J59" s="17">
        <v>4524</v>
      </c>
      <c r="K59" s="17">
        <v>4521</v>
      </c>
      <c r="L59" s="17">
        <f t="shared" si="17"/>
        <v>1378.0175566934893</v>
      </c>
      <c r="M59" s="11">
        <v>11</v>
      </c>
      <c r="N59" s="17">
        <v>11</v>
      </c>
      <c r="O59" s="11">
        <v>3</v>
      </c>
      <c r="P59" s="11">
        <v>8</v>
      </c>
      <c r="Q59" s="12">
        <f t="shared" si="18"/>
        <v>5</v>
      </c>
      <c r="R59" s="19" t="s">
        <v>395</v>
      </c>
      <c r="S59" s="86">
        <v>40975</v>
      </c>
      <c r="T59" s="12" t="s">
        <v>31</v>
      </c>
      <c r="U59" s="12" t="s">
        <v>31</v>
      </c>
      <c r="V59" s="12" t="s">
        <v>31</v>
      </c>
      <c r="W59" s="12" t="s">
        <v>31</v>
      </c>
      <c r="Y59" s="12" t="s">
        <v>381</v>
      </c>
      <c r="AA59" s="12" t="s">
        <v>31</v>
      </c>
      <c r="AB59" s="12" t="s">
        <v>31</v>
      </c>
      <c r="AC59" s="12" t="s">
        <v>31</v>
      </c>
      <c r="AD59" s="12" t="s">
        <v>31</v>
      </c>
      <c r="AE59" s="12">
        <v>-9.4</v>
      </c>
      <c r="AF59" s="12">
        <v>-70</v>
      </c>
      <c r="AG59" s="12" t="s">
        <v>31</v>
      </c>
      <c r="AH59" s="12" t="s">
        <v>31</v>
      </c>
      <c r="AI59" s="12" t="s">
        <v>31</v>
      </c>
      <c r="AJ59" s="12" t="s">
        <v>31</v>
      </c>
      <c r="AK59" s="12" t="s">
        <v>31</v>
      </c>
      <c r="AL59" s="12">
        <f t="shared" si="19"/>
        <v>2.5</v>
      </c>
      <c r="AM59" s="12" t="s">
        <v>31</v>
      </c>
      <c r="AN59" s="12" t="s">
        <v>31</v>
      </c>
      <c r="AO59" s="12" t="s">
        <v>31</v>
      </c>
      <c r="AP59" s="12" t="s">
        <v>31</v>
      </c>
      <c r="AQ59" s="12" t="s">
        <v>31</v>
      </c>
      <c r="AR59" s="12" t="s">
        <v>31</v>
      </c>
      <c r="AS59" s="12" t="s">
        <v>31</v>
      </c>
      <c r="AT59" s="12" t="s">
        <v>31</v>
      </c>
      <c r="AU59" s="12" t="s">
        <v>31</v>
      </c>
      <c r="AV59" s="12" t="s">
        <v>31</v>
      </c>
      <c r="AW59" s="12" t="s">
        <v>31</v>
      </c>
      <c r="AX59" s="17">
        <v>38200</v>
      </c>
      <c r="AY59" s="12" t="s">
        <v>31</v>
      </c>
      <c r="AZ59" s="8">
        <v>706</v>
      </c>
      <c r="BA59" s="12" t="s">
        <v>436</v>
      </c>
      <c r="BB59" s="12" t="s">
        <v>31</v>
      </c>
      <c r="BC59" s="8">
        <v>7.17E-2</v>
      </c>
      <c r="BD59" s="8" t="s">
        <v>450</v>
      </c>
      <c r="BE59" s="12" t="s">
        <v>31</v>
      </c>
      <c r="BF59" s="8">
        <v>146</v>
      </c>
      <c r="BG59" s="8">
        <v>367</v>
      </c>
      <c r="BH59" s="8">
        <v>9600</v>
      </c>
      <c r="BI59" s="8">
        <v>372</v>
      </c>
      <c r="BJ59" s="8">
        <v>17600</v>
      </c>
      <c r="BK59" s="8">
        <v>4220</v>
      </c>
      <c r="BL59" s="12">
        <v>11.3</v>
      </c>
      <c r="BM59" s="8" t="s">
        <v>432</v>
      </c>
      <c r="BN59" s="12" t="s">
        <v>31</v>
      </c>
      <c r="BO59" s="8" t="s">
        <v>435</v>
      </c>
      <c r="BP59" s="8">
        <v>0.154</v>
      </c>
      <c r="BQ59" s="12" t="s">
        <v>31</v>
      </c>
      <c r="BR59" s="12" t="s">
        <v>31</v>
      </c>
      <c r="BS59" s="8">
        <v>8.59</v>
      </c>
      <c r="BT59" s="8">
        <v>1.26</v>
      </c>
      <c r="BV59" s="146">
        <v>40946</v>
      </c>
    </row>
    <row r="60" spans="1:74">
      <c r="A60" s="237" t="s">
        <v>362</v>
      </c>
      <c r="B60" s="144"/>
      <c r="C60" s="16" t="s">
        <v>351</v>
      </c>
      <c r="E60" s="11" t="s">
        <v>392</v>
      </c>
      <c r="F60" s="12">
        <v>6821642.4110000003</v>
      </c>
      <c r="G60" s="12">
        <v>1153104.7209999999</v>
      </c>
      <c r="H60" s="18">
        <v>39.034247418500001</v>
      </c>
      <c r="I60" s="18">
        <v>-113.21557846100001</v>
      </c>
      <c r="J60" s="17">
        <v>4528</v>
      </c>
      <c r="K60" s="17">
        <v>4525</v>
      </c>
      <c r="L60" s="17">
        <f t="shared" si="17"/>
        <v>1379.2367715191417</v>
      </c>
      <c r="M60" s="11">
        <v>102</v>
      </c>
      <c r="N60" s="17">
        <v>102</v>
      </c>
      <c r="O60" s="11">
        <v>98</v>
      </c>
      <c r="P60" s="11">
        <v>101</v>
      </c>
      <c r="Q60" s="12">
        <f t="shared" si="18"/>
        <v>3</v>
      </c>
      <c r="R60" s="19" t="s">
        <v>395</v>
      </c>
      <c r="S60" s="86">
        <v>40975</v>
      </c>
      <c r="T60" s="12" t="s">
        <v>31</v>
      </c>
      <c r="U60" s="12" t="s">
        <v>31</v>
      </c>
      <c r="V60" s="12" t="s">
        <v>31</v>
      </c>
      <c r="W60" s="12" t="s">
        <v>31</v>
      </c>
      <c r="Y60" s="12" t="s">
        <v>381</v>
      </c>
      <c r="AA60" s="12" t="s">
        <v>31</v>
      </c>
      <c r="AB60" s="12" t="s">
        <v>31</v>
      </c>
      <c r="AC60" s="12" t="s">
        <v>31</v>
      </c>
      <c r="AD60" s="12" t="s">
        <v>31</v>
      </c>
      <c r="AE60" s="12">
        <v>-6.5</v>
      </c>
      <c r="AF60" s="12">
        <v>-80</v>
      </c>
      <c r="AG60" s="12" t="s">
        <v>31</v>
      </c>
      <c r="AH60" s="12" t="s">
        <v>31</v>
      </c>
      <c r="AI60" s="141">
        <v>-8.1</v>
      </c>
      <c r="AJ60" s="80">
        <v>9.5</v>
      </c>
      <c r="AK60" s="74">
        <v>0.13</v>
      </c>
      <c r="AL60" s="12">
        <f t="shared" si="19"/>
        <v>1.5</v>
      </c>
      <c r="AM60" s="12" t="s">
        <v>31</v>
      </c>
      <c r="AN60" s="12" t="s">
        <v>31</v>
      </c>
      <c r="AO60" s="12" t="s">
        <v>31</v>
      </c>
      <c r="AP60" s="12" t="s">
        <v>31</v>
      </c>
      <c r="AQ60" s="12" t="s">
        <v>31</v>
      </c>
      <c r="AR60" s="12" t="s">
        <v>31</v>
      </c>
      <c r="AS60" s="12" t="s">
        <v>31</v>
      </c>
      <c r="AT60" s="12" t="s">
        <v>31</v>
      </c>
      <c r="AU60" s="12" t="s">
        <v>31</v>
      </c>
      <c r="AV60" s="12" t="s">
        <v>31</v>
      </c>
      <c r="AW60" s="12" t="s">
        <v>31</v>
      </c>
      <c r="AX60" s="17">
        <v>103000</v>
      </c>
      <c r="AY60" s="12" t="s">
        <v>31</v>
      </c>
      <c r="AZ60" s="8">
        <v>88.3</v>
      </c>
      <c r="BA60" s="12" t="s">
        <v>436</v>
      </c>
      <c r="BB60" s="12" t="s">
        <v>31</v>
      </c>
      <c r="BC60" s="8">
        <v>5.5E-2</v>
      </c>
      <c r="BD60" s="8">
        <v>7.0099999999999997E-3</v>
      </c>
      <c r="BE60" s="12" t="s">
        <v>31</v>
      </c>
      <c r="BF60" s="8">
        <v>835</v>
      </c>
      <c r="BG60" s="8">
        <v>1070</v>
      </c>
      <c r="BH60" s="8">
        <v>18800</v>
      </c>
      <c r="BI60" s="8">
        <v>181</v>
      </c>
      <c r="BJ60" s="8">
        <v>23200</v>
      </c>
      <c r="BK60" s="8">
        <v>8580</v>
      </c>
      <c r="BL60" s="12">
        <v>6.2</v>
      </c>
      <c r="BM60" s="8" t="s">
        <v>435</v>
      </c>
      <c r="BN60" s="12" t="s">
        <v>31</v>
      </c>
      <c r="BO60" s="8">
        <v>0.11600000000000001</v>
      </c>
      <c r="BP60" s="8">
        <v>0.156</v>
      </c>
      <c r="BQ60" s="12" t="s">
        <v>31</v>
      </c>
      <c r="BR60" s="12" t="s">
        <v>31</v>
      </c>
      <c r="BS60" s="8" t="s">
        <v>451</v>
      </c>
      <c r="BT60" s="8">
        <v>0.27100000000000002</v>
      </c>
      <c r="BV60" s="146">
        <v>40954</v>
      </c>
    </row>
    <row r="61" spans="1:74">
      <c r="A61" s="237"/>
      <c r="B61" s="144"/>
      <c r="C61" s="16" t="s">
        <v>352</v>
      </c>
      <c r="E61" s="11" t="s">
        <v>393</v>
      </c>
      <c r="F61" s="12">
        <v>6821380.398</v>
      </c>
      <c r="G61" s="12">
        <v>1151611.0759999999</v>
      </c>
      <c r="H61" s="18">
        <v>39.033449405200003</v>
      </c>
      <c r="I61" s="18">
        <v>-113.22081778899999</v>
      </c>
      <c r="J61" s="17">
        <v>4562</v>
      </c>
      <c r="K61" s="17">
        <v>4559</v>
      </c>
      <c r="L61" s="17">
        <f t="shared" si="17"/>
        <v>1389.600097537186</v>
      </c>
      <c r="M61" s="11">
        <v>202</v>
      </c>
      <c r="N61" s="17">
        <v>202</v>
      </c>
      <c r="O61" s="11">
        <v>198</v>
      </c>
      <c r="P61" s="11">
        <v>201</v>
      </c>
      <c r="Q61" s="12">
        <f t="shared" si="18"/>
        <v>3</v>
      </c>
      <c r="R61" s="19" t="s">
        <v>395</v>
      </c>
      <c r="S61" s="86">
        <v>40975</v>
      </c>
      <c r="T61" s="12" t="s">
        <v>31</v>
      </c>
      <c r="U61" s="12" t="s">
        <v>31</v>
      </c>
      <c r="V61" s="12" t="s">
        <v>31</v>
      </c>
      <c r="W61" s="12" t="s">
        <v>31</v>
      </c>
      <c r="Y61" s="12" t="s">
        <v>381</v>
      </c>
      <c r="AA61" s="12" t="s">
        <v>31</v>
      </c>
      <c r="AB61" s="12" t="s">
        <v>31</v>
      </c>
      <c r="AC61" s="12" t="s">
        <v>31</v>
      </c>
      <c r="AD61" s="12" t="s">
        <v>31</v>
      </c>
      <c r="AE61" s="12">
        <v>-10.3</v>
      </c>
      <c r="AF61" s="12">
        <v>-97</v>
      </c>
      <c r="AG61" s="12" t="s">
        <v>31</v>
      </c>
      <c r="AH61" s="12" t="s">
        <v>31</v>
      </c>
      <c r="AI61" s="12" t="s">
        <v>31</v>
      </c>
      <c r="AK61" s="12" t="s">
        <v>31</v>
      </c>
      <c r="AL61" s="12">
        <f t="shared" si="19"/>
        <v>1.5</v>
      </c>
      <c r="AM61" s="12" t="s">
        <v>31</v>
      </c>
      <c r="AN61" s="12" t="s">
        <v>31</v>
      </c>
      <c r="AO61" s="12" t="s">
        <v>31</v>
      </c>
      <c r="AP61" s="12" t="s">
        <v>31</v>
      </c>
      <c r="AQ61" s="12" t="s">
        <v>31</v>
      </c>
      <c r="AR61" s="12" t="s">
        <v>31</v>
      </c>
      <c r="AS61" s="12" t="s">
        <v>31</v>
      </c>
      <c r="AT61" s="12" t="s">
        <v>31</v>
      </c>
      <c r="AU61" s="12" t="s">
        <v>31</v>
      </c>
      <c r="AV61" s="12" t="s">
        <v>31</v>
      </c>
      <c r="AW61" s="12" t="s">
        <v>31</v>
      </c>
      <c r="AX61" s="17">
        <v>33000</v>
      </c>
      <c r="AY61" s="12" t="s">
        <v>31</v>
      </c>
      <c r="AZ61" s="8">
        <v>122</v>
      </c>
      <c r="BA61" s="12" t="s">
        <v>440</v>
      </c>
      <c r="BB61" s="12" t="s">
        <v>31</v>
      </c>
      <c r="BC61" s="8">
        <v>0.29599999999999999</v>
      </c>
      <c r="BD61" s="8" t="s">
        <v>450</v>
      </c>
      <c r="BE61" s="12" t="s">
        <v>31</v>
      </c>
      <c r="BF61" s="8">
        <v>717</v>
      </c>
      <c r="BG61" s="8">
        <v>674</v>
      </c>
      <c r="BH61" s="8">
        <v>12100</v>
      </c>
      <c r="BI61" s="8">
        <v>84.4</v>
      </c>
      <c r="BJ61" s="8">
        <v>11800</v>
      </c>
      <c r="BK61" s="8">
        <v>10600</v>
      </c>
      <c r="BL61" s="12">
        <v>8.57</v>
      </c>
      <c r="BM61" s="8" t="s">
        <v>435</v>
      </c>
      <c r="BN61" s="12" t="s">
        <v>31</v>
      </c>
      <c r="BO61" s="8">
        <v>0.33</v>
      </c>
      <c r="BP61" s="8">
        <v>0.13800000000000001</v>
      </c>
      <c r="BQ61" s="12" t="s">
        <v>31</v>
      </c>
      <c r="BR61" s="12" t="s">
        <v>31</v>
      </c>
      <c r="BS61" s="8" t="s">
        <v>451</v>
      </c>
      <c r="BT61" s="8" t="s">
        <v>437</v>
      </c>
      <c r="BV61" s="146">
        <v>40954</v>
      </c>
    </row>
    <row r="62" spans="1:74">
      <c r="A62" s="237"/>
      <c r="B62" s="144"/>
      <c r="C62" s="16" t="s">
        <v>353</v>
      </c>
      <c r="E62" s="11" t="s">
        <v>383</v>
      </c>
      <c r="F62" s="12">
        <v>6847607.3600000003</v>
      </c>
      <c r="G62" s="12">
        <v>1173360.0519999999</v>
      </c>
      <c r="H62" s="18">
        <v>39.106568404900003</v>
      </c>
      <c r="I62" s="18">
        <v>-113.145968084</v>
      </c>
      <c r="J62" s="17">
        <v>4549</v>
      </c>
      <c r="K62" s="17">
        <v>4546</v>
      </c>
      <c r="L62" s="17">
        <f t="shared" si="17"/>
        <v>1385.6376493538162</v>
      </c>
      <c r="M62" s="11">
        <v>147</v>
      </c>
      <c r="N62" s="17">
        <v>147</v>
      </c>
      <c r="O62" s="11">
        <v>127</v>
      </c>
      <c r="P62" s="11">
        <v>145</v>
      </c>
      <c r="Q62" s="12">
        <f t="shared" si="18"/>
        <v>18</v>
      </c>
      <c r="R62" s="19" t="s">
        <v>417</v>
      </c>
      <c r="S62" s="86">
        <v>40975</v>
      </c>
      <c r="T62" s="12" t="s">
        <v>31</v>
      </c>
      <c r="U62" s="12" t="s">
        <v>31</v>
      </c>
      <c r="V62" s="12" t="s">
        <v>31</v>
      </c>
      <c r="W62" s="12" t="s">
        <v>31</v>
      </c>
      <c r="Y62" s="12" t="s">
        <v>381</v>
      </c>
      <c r="AA62" s="12" t="s">
        <v>31</v>
      </c>
      <c r="AB62" s="12" t="s">
        <v>31</v>
      </c>
      <c r="AC62" s="12" t="s">
        <v>31</v>
      </c>
      <c r="AD62" s="12" t="s">
        <v>31</v>
      </c>
      <c r="AE62" s="12">
        <v>-8.6</v>
      </c>
      <c r="AF62" s="12">
        <v>-91</v>
      </c>
      <c r="AG62" s="12" t="s">
        <v>31</v>
      </c>
      <c r="AH62" s="12" t="s">
        <v>31</v>
      </c>
      <c r="AI62" s="141">
        <v>-10.1</v>
      </c>
      <c r="AJ62" s="78">
        <v>22</v>
      </c>
      <c r="AK62" s="74">
        <v>0.22</v>
      </c>
      <c r="AL62" s="12">
        <f t="shared" si="19"/>
        <v>9</v>
      </c>
      <c r="AM62" s="12" t="s">
        <v>31</v>
      </c>
      <c r="AN62" s="12" t="s">
        <v>31</v>
      </c>
      <c r="AO62" s="12" t="s">
        <v>31</v>
      </c>
      <c r="AP62" s="12" t="s">
        <v>31</v>
      </c>
      <c r="AQ62" s="12" t="s">
        <v>31</v>
      </c>
      <c r="AR62" s="12" t="s">
        <v>31</v>
      </c>
      <c r="AS62" s="12" t="s">
        <v>31</v>
      </c>
      <c r="AT62" s="12" t="s">
        <v>31</v>
      </c>
      <c r="AU62" s="12" t="s">
        <v>31</v>
      </c>
      <c r="AV62" s="12" t="s">
        <v>31</v>
      </c>
      <c r="AW62" s="12" t="s">
        <v>31</v>
      </c>
      <c r="AX62" s="17">
        <v>52600</v>
      </c>
      <c r="AY62" s="12" t="s">
        <v>31</v>
      </c>
      <c r="AZ62" s="8">
        <v>101</v>
      </c>
      <c r="BA62" s="12" t="s">
        <v>436</v>
      </c>
      <c r="BB62" s="12" t="s">
        <v>31</v>
      </c>
      <c r="BC62" s="8">
        <v>0.129</v>
      </c>
      <c r="BD62" s="8">
        <v>7.2700000000000001E-2</v>
      </c>
      <c r="BE62" s="12" t="s">
        <v>31</v>
      </c>
      <c r="BF62" s="8">
        <v>1640</v>
      </c>
      <c r="BG62" s="8">
        <v>1990</v>
      </c>
      <c r="BH62" s="8">
        <v>11600</v>
      </c>
      <c r="BI62" s="8">
        <v>366</v>
      </c>
      <c r="BJ62" s="8">
        <v>21300</v>
      </c>
      <c r="BK62" s="8">
        <v>5010</v>
      </c>
      <c r="BL62" s="12">
        <v>19.899999999999999</v>
      </c>
      <c r="BM62" s="8" t="s">
        <v>432</v>
      </c>
      <c r="BN62" s="12" t="s">
        <v>31</v>
      </c>
      <c r="BO62" s="8">
        <v>0.246</v>
      </c>
      <c r="BP62" s="8">
        <v>0.121</v>
      </c>
      <c r="BQ62" s="12" t="s">
        <v>31</v>
      </c>
      <c r="BR62" s="12" t="s">
        <v>31</v>
      </c>
      <c r="BS62" s="8" t="s">
        <v>451</v>
      </c>
      <c r="BT62" s="8">
        <v>39.799999999999997</v>
      </c>
      <c r="BV62" s="146">
        <v>40946</v>
      </c>
    </row>
    <row r="63" spans="1:74">
      <c r="A63" s="237"/>
      <c r="B63" s="144"/>
      <c r="C63" s="16" t="s">
        <v>354</v>
      </c>
      <c r="E63" s="11" t="s">
        <v>408</v>
      </c>
      <c r="F63" s="12">
        <v>6711050.1509999996</v>
      </c>
      <c r="G63" s="12">
        <v>1140591.9550000001</v>
      </c>
      <c r="H63" s="18">
        <v>38.730005056099998</v>
      </c>
      <c r="I63" s="18">
        <v>-113.251993137</v>
      </c>
      <c r="J63" s="17">
        <v>4561</v>
      </c>
      <c r="K63" s="17">
        <v>4558</v>
      </c>
      <c r="L63" s="17">
        <f t="shared" si="17"/>
        <v>1389.2952938307728</v>
      </c>
      <c r="M63" s="11">
        <v>144</v>
      </c>
      <c r="N63" s="17">
        <v>144</v>
      </c>
      <c r="O63" s="11">
        <v>127</v>
      </c>
      <c r="P63" s="11">
        <v>145</v>
      </c>
      <c r="Q63" s="12">
        <f t="shared" si="18"/>
        <v>18</v>
      </c>
      <c r="R63" s="19" t="s">
        <v>419</v>
      </c>
      <c r="S63" s="86">
        <v>40975</v>
      </c>
      <c r="T63" s="12" t="s">
        <v>31</v>
      </c>
      <c r="U63" s="12" t="s">
        <v>31</v>
      </c>
      <c r="V63" s="12" t="s">
        <v>31</v>
      </c>
      <c r="W63" s="12" t="s">
        <v>31</v>
      </c>
      <c r="Y63" s="12" t="s">
        <v>381</v>
      </c>
      <c r="AA63" s="12" t="s">
        <v>31</v>
      </c>
      <c r="AB63" s="12" t="s">
        <v>31</v>
      </c>
      <c r="AC63" s="12" t="s">
        <v>31</v>
      </c>
      <c r="AD63" s="12" t="s">
        <v>31</v>
      </c>
      <c r="AE63" s="12">
        <v>-11.3</v>
      </c>
      <c r="AF63" s="12">
        <v>-100</v>
      </c>
      <c r="AG63" s="12" t="s">
        <v>31</v>
      </c>
      <c r="AH63" s="12" t="s">
        <v>31</v>
      </c>
      <c r="AI63" s="141">
        <v>-4.9000000000000004</v>
      </c>
      <c r="AJ63" s="80">
        <v>8.6900000000000013</v>
      </c>
      <c r="AK63" s="74">
        <v>0.16999999999999998</v>
      </c>
      <c r="AL63" s="12">
        <f t="shared" si="19"/>
        <v>9</v>
      </c>
      <c r="AM63" s="12" t="s">
        <v>31</v>
      </c>
      <c r="AN63" s="12" t="s">
        <v>31</v>
      </c>
      <c r="AO63" s="12" t="s">
        <v>31</v>
      </c>
      <c r="AP63" s="12" t="s">
        <v>31</v>
      </c>
      <c r="AQ63" s="12" t="s">
        <v>31</v>
      </c>
      <c r="AR63" s="12" t="s">
        <v>31</v>
      </c>
      <c r="AS63" s="12" t="s">
        <v>31</v>
      </c>
      <c r="AT63" s="12" t="s">
        <v>31</v>
      </c>
      <c r="AU63" s="12" t="s">
        <v>31</v>
      </c>
      <c r="AV63" s="12" t="s">
        <v>31</v>
      </c>
      <c r="AW63" s="12" t="s">
        <v>31</v>
      </c>
      <c r="AX63" s="17">
        <v>51500</v>
      </c>
      <c r="AY63" s="12" t="s">
        <v>31</v>
      </c>
      <c r="AZ63" s="8">
        <v>81.900000000000006</v>
      </c>
      <c r="BA63" s="12" t="s">
        <v>436</v>
      </c>
      <c r="BB63" s="12" t="s">
        <v>31</v>
      </c>
      <c r="BC63" s="8">
        <v>6.7799999999999999E-2</v>
      </c>
      <c r="BD63" s="8" t="s">
        <v>450</v>
      </c>
      <c r="BE63" s="12" t="s">
        <v>31</v>
      </c>
      <c r="BF63" s="8">
        <v>661</v>
      </c>
      <c r="BG63" s="8">
        <v>605</v>
      </c>
      <c r="BH63" s="8">
        <v>10500</v>
      </c>
      <c r="BI63" s="8">
        <v>80.2</v>
      </c>
      <c r="BJ63" s="8">
        <v>11200</v>
      </c>
      <c r="BK63" s="8">
        <v>8480</v>
      </c>
      <c r="BL63" s="12">
        <v>6.7</v>
      </c>
      <c r="BM63" s="8" t="s">
        <v>452</v>
      </c>
      <c r="BN63" s="12" t="s">
        <v>31</v>
      </c>
      <c r="BO63" s="8">
        <v>0.31</v>
      </c>
      <c r="BP63" s="8">
        <v>0.21</v>
      </c>
      <c r="BQ63" s="12" t="s">
        <v>31</v>
      </c>
      <c r="BR63" s="12" t="s">
        <v>31</v>
      </c>
      <c r="BS63" s="8" t="s">
        <v>451</v>
      </c>
      <c r="BT63" s="8" t="s">
        <v>437</v>
      </c>
      <c r="BV63" s="146">
        <v>40953</v>
      </c>
    </row>
    <row r="64" spans="1:74">
      <c r="A64" s="237"/>
      <c r="B64" s="144"/>
      <c r="C64" s="16" t="s">
        <v>355</v>
      </c>
      <c r="E64" s="11" t="s">
        <v>396</v>
      </c>
      <c r="F64" s="12">
        <v>6746716.2340000002</v>
      </c>
      <c r="G64" s="12">
        <v>1174877.061</v>
      </c>
      <c r="H64" s="18">
        <v>38.829690000600003</v>
      </c>
      <c r="I64" s="18">
        <v>-113.134127949</v>
      </c>
      <c r="J64" s="17">
        <v>4550</v>
      </c>
      <c r="K64" s="17">
        <v>4547</v>
      </c>
      <c r="L64" s="17">
        <f t="shared" si="17"/>
        <v>1385.9424530602291</v>
      </c>
      <c r="M64" s="11">
        <v>210</v>
      </c>
      <c r="N64" s="17">
        <v>210</v>
      </c>
      <c r="O64" s="11">
        <v>204</v>
      </c>
      <c r="P64" s="11">
        <v>207</v>
      </c>
      <c r="Q64" s="12">
        <f t="shared" si="18"/>
        <v>3</v>
      </c>
      <c r="R64" s="19" t="s">
        <v>395</v>
      </c>
      <c r="S64" s="86">
        <v>40975</v>
      </c>
      <c r="T64" s="12" t="s">
        <v>31</v>
      </c>
      <c r="U64" s="12" t="s">
        <v>31</v>
      </c>
      <c r="V64" s="12" t="s">
        <v>31</v>
      </c>
      <c r="W64" s="12" t="s">
        <v>31</v>
      </c>
      <c r="Y64" s="12" t="s">
        <v>381</v>
      </c>
      <c r="AA64" s="12" t="s">
        <v>31</v>
      </c>
      <c r="AB64" s="12" t="s">
        <v>31</v>
      </c>
      <c r="AC64" s="12" t="s">
        <v>31</v>
      </c>
      <c r="AD64" s="12" t="s">
        <v>31</v>
      </c>
      <c r="AE64" s="12">
        <v>-7.6</v>
      </c>
      <c r="AF64" s="12">
        <v>-80</v>
      </c>
      <c r="AG64" s="12" t="s">
        <v>31</v>
      </c>
      <c r="AH64" s="12" t="s">
        <v>31</v>
      </c>
      <c r="AI64" s="141">
        <v>-4.0999999999999996</v>
      </c>
      <c r="AJ64" s="80">
        <v>2.1999999999999997</v>
      </c>
      <c r="AK64" s="74">
        <v>0.11</v>
      </c>
      <c r="AL64" s="12">
        <f t="shared" si="19"/>
        <v>1.5</v>
      </c>
      <c r="AM64" s="12" t="s">
        <v>31</v>
      </c>
      <c r="AN64" s="12" t="s">
        <v>31</v>
      </c>
      <c r="AO64" s="12" t="s">
        <v>31</v>
      </c>
      <c r="AP64" s="12" t="s">
        <v>31</v>
      </c>
      <c r="AQ64" s="12" t="s">
        <v>31</v>
      </c>
      <c r="AR64" s="12" t="s">
        <v>31</v>
      </c>
      <c r="AS64" s="12" t="s">
        <v>31</v>
      </c>
      <c r="AT64" s="12" t="s">
        <v>31</v>
      </c>
      <c r="AU64" s="12" t="s">
        <v>31</v>
      </c>
      <c r="AV64" s="12" t="s">
        <v>31</v>
      </c>
      <c r="AW64" s="12" t="s">
        <v>31</v>
      </c>
      <c r="AX64" s="17">
        <v>122000</v>
      </c>
      <c r="AY64" s="12" t="s">
        <v>31</v>
      </c>
      <c r="AZ64" s="8">
        <v>99.2</v>
      </c>
      <c r="BA64" s="12" t="s">
        <v>436</v>
      </c>
      <c r="BB64" s="12" t="s">
        <v>31</v>
      </c>
      <c r="BC64" s="8">
        <v>5.57E-2</v>
      </c>
      <c r="BD64" s="8" t="s">
        <v>429</v>
      </c>
      <c r="BE64" s="12" t="s">
        <v>31</v>
      </c>
      <c r="BF64" s="8">
        <v>974</v>
      </c>
      <c r="BG64" s="8">
        <v>1800</v>
      </c>
      <c r="BH64" s="8">
        <v>26000</v>
      </c>
      <c r="BI64" s="8">
        <v>285</v>
      </c>
      <c r="BJ64" s="8">
        <v>39300</v>
      </c>
      <c r="BK64" s="8">
        <v>12100</v>
      </c>
      <c r="BL64" s="12">
        <v>8.23</v>
      </c>
      <c r="BM64" s="8" t="s">
        <v>435</v>
      </c>
      <c r="BN64" s="12" t="s">
        <v>31</v>
      </c>
      <c r="BO64" s="8" t="s">
        <v>435</v>
      </c>
      <c r="BP64" s="8" t="s">
        <v>453</v>
      </c>
      <c r="BQ64" s="12" t="s">
        <v>31</v>
      </c>
      <c r="BR64" s="12" t="s">
        <v>31</v>
      </c>
      <c r="BS64" s="8" t="s">
        <v>451</v>
      </c>
      <c r="BT64" s="8" t="s">
        <v>437</v>
      </c>
      <c r="BV64" s="146">
        <v>40956</v>
      </c>
    </row>
    <row r="65" spans="1:74">
      <c r="A65" s="237"/>
      <c r="B65" s="144"/>
      <c r="C65" s="16" t="s">
        <v>356</v>
      </c>
      <c r="E65" s="11" t="s">
        <v>403</v>
      </c>
      <c r="F65" s="12">
        <v>6747568.5939999996</v>
      </c>
      <c r="G65" s="12">
        <v>1174023.031</v>
      </c>
      <c r="H65" s="18">
        <v>38.831986894800004</v>
      </c>
      <c r="I65" s="18">
        <v>-113.13717983700001</v>
      </c>
      <c r="J65" s="17">
        <v>4531</v>
      </c>
      <c r="K65" s="17">
        <v>4528</v>
      </c>
      <c r="L65" s="17">
        <f t="shared" si="17"/>
        <v>1380.1511826383808</v>
      </c>
      <c r="M65" s="11">
        <v>25</v>
      </c>
      <c r="N65" s="17">
        <v>25</v>
      </c>
      <c r="O65" s="11">
        <v>21.2</v>
      </c>
      <c r="P65" s="11">
        <v>22.6</v>
      </c>
      <c r="Q65" s="12">
        <f t="shared" si="18"/>
        <v>1.4000000000000021</v>
      </c>
      <c r="R65" s="19" t="s">
        <v>395</v>
      </c>
      <c r="S65" s="86">
        <v>40975</v>
      </c>
      <c r="T65" s="12" t="s">
        <v>31</v>
      </c>
      <c r="U65" s="12" t="s">
        <v>31</v>
      </c>
      <c r="V65" s="12" t="s">
        <v>31</v>
      </c>
      <c r="W65" s="12" t="s">
        <v>31</v>
      </c>
      <c r="Y65" s="12" t="s">
        <v>381</v>
      </c>
      <c r="AA65" s="12" t="s">
        <v>31</v>
      </c>
      <c r="AB65" s="12" t="s">
        <v>31</v>
      </c>
      <c r="AC65" s="12" t="s">
        <v>31</v>
      </c>
      <c r="AD65" s="12" t="s">
        <v>31</v>
      </c>
      <c r="AE65" s="12">
        <v>-7</v>
      </c>
      <c r="AF65" s="12">
        <v>-82</v>
      </c>
      <c r="AG65" s="12" t="s">
        <v>31</v>
      </c>
      <c r="AH65" s="12" t="s">
        <v>31</v>
      </c>
      <c r="AI65" s="12" t="s">
        <v>31</v>
      </c>
      <c r="AK65" s="12" t="s">
        <v>31</v>
      </c>
      <c r="AL65" s="12">
        <f t="shared" si="19"/>
        <v>0.70000000000000107</v>
      </c>
      <c r="AM65" s="12" t="s">
        <v>31</v>
      </c>
      <c r="AN65" s="12" t="s">
        <v>31</v>
      </c>
      <c r="AO65" s="12" t="s">
        <v>31</v>
      </c>
      <c r="AP65" s="12" t="s">
        <v>31</v>
      </c>
      <c r="AQ65" s="12" t="s">
        <v>31</v>
      </c>
      <c r="AR65" s="12" t="s">
        <v>31</v>
      </c>
      <c r="AS65" s="12" t="s">
        <v>31</v>
      </c>
      <c r="AT65" s="12" t="s">
        <v>31</v>
      </c>
      <c r="AU65" s="12" t="s">
        <v>31</v>
      </c>
      <c r="AV65" s="12" t="s">
        <v>31</v>
      </c>
      <c r="AW65" s="12" t="s">
        <v>31</v>
      </c>
      <c r="AX65" s="17">
        <v>109000</v>
      </c>
      <c r="AY65" s="12" t="s">
        <v>31</v>
      </c>
      <c r="AZ65" s="8">
        <v>215</v>
      </c>
      <c r="BA65" s="12" t="s">
        <v>440</v>
      </c>
      <c r="BB65" s="12" t="s">
        <v>31</v>
      </c>
      <c r="BC65" s="8">
        <v>0.124</v>
      </c>
      <c r="BD65" s="8" t="s">
        <v>429</v>
      </c>
      <c r="BE65" s="12" t="s">
        <v>31</v>
      </c>
      <c r="BF65" s="8">
        <v>576</v>
      </c>
      <c r="BG65" s="8">
        <v>2750</v>
      </c>
      <c r="BH65" s="8">
        <v>27600</v>
      </c>
      <c r="BI65" s="8">
        <v>1000</v>
      </c>
      <c r="BJ65" s="8">
        <v>41300</v>
      </c>
      <c r="BK65" s="8">
        <v>19600</v>
      </c>
      <c r="BL65" s="12">
        <v>9.25</v>
      </c>
      <c r="BM65" s="8">
        <v>0.13600000000000001</v>
      </c>
      <c r="BN65" s="12" t="s">
        <v>31</v>
      </c>
      <c r="BO65" s="8">
        <v>0.23599999999999999</v>
      </c>
      <c r="BP65" s="8">
        <v>5.62E-2</v>
      </c>
      <c r="BQ65" s="12" t="s">
        <v>31</v>
      </c>
      <c r="BR65" s="12" t="s">
        <v>31</v>
      </c>
      <c r="BS65" s="8">
        <v>0.13</v>
      </c>
      <c r="BT65" s="8">
        <v>8.08</v>
      </c>
      <c r="BV65" s="146">
        <v>40956</v>
      </c>
    </row>
    <row r="66" spans="1:74">
      <c r="A66" s="237"/>
      <c r="B66" s="144"/>
      <c r="C66" s="16" t="s">
        <v>357</v>
      </c>
      <c r="E66" s="11" t="s">
        <v>405</v>
      </c>
      <c r="F66" s="12">
        <v>6750584.4869999997</v>
      </c>
      <c r="G66" s="12">
        <v>1145550.2409999999</v>
      </c>
      <c r="H66" s="18">
        <v>38.838791051599998</v>
      </c>
      <c r="I66" s="18">
        <v>-113.237308959</v>
      </c>
      <c r="J66" s="17">
        <v>4561</v>
      </c>
      <c r="K66" s="17">
        <v>4558</v>
      </c>
      <c r="L66" s="17">
        <f t="shared" si="17"/>
        <v>1389.2952938307728</v>
      </c>
      <c r="M66" s="11">
        <v>205</v>
      </c>
      <c r="N66" s="17">
        <v>205</v>
      </c>
      <c r="O66" s="11">
        <v>197</v>
      </c>
      <c r="P66" s="11">
        <v>200</v>
      </c>
      <c r="Q66" s="12">
        <f t="shared" si="18"/>
        <v>3</v>
      </c>
      <c r="R66" s="19" t="s">
        <v>417</v>
      </c>
      <c r="S66" s="86">
        <v>40975</v>
      </c>
      <c r="T66" s="12" t="s">
        <v>31</v>
      </c>
      <c r="U66" s="12" t="s">
        <v>31</v>
      </c>
      <c r="V66" s="12" t="s">
        <v>31</v>
      </c>
      <c r="W66" s="12" t="s">
        <v>31</v>
      </c>
      <c r="Y66" s="12" t="s">
        <v>381</v>
      </c>
      <c r="AA66" s="12" t="s">
        <v>31</v>
      </c>
      <c r="AB66" s="12" t="s">
        <v>31</v>
      </c>
      <c r="AC66" s="12" t="s">
        <v>31</v>
      </c>
      <c r="AD66" s="12" t="s">
        <v>31</v>
      </c>
      <c r="AE66" s="12">
        <v>-7.7</v>
      </c>
      <c r="AF66" s="12">
        <v>-83</v>
      </c>
      <c r="AG66" s="12" t="s">
        <v>31</v>
      </c>
      <c r="AH66" s="12" t="s">
        <v>31</v>
      </c>
      <c r="AI66" s="141">
        <v>-7.7</v>
      </c>
      <c r="AJ66" s="78">
        <v>16.18</v>
      </c>
      <c r="AK66" s="74">
        <v>0.16</v>
      </c>
      <c r="AL66" s="12">
        <f t="shared" si="19"/>
        <v>1.5</v>
      </c>
      <c r="AM66" s="12" t="s">
        <v>31</v>
      </c>
      <c r="AN66" s="12" t="s">
        <v>31</v>
      </c>
      <c r="AO66" s="12" t="s">
        <v>31</v>
      </c>
      <c r="AP66" s="12" t="s">
        <v>31</v>
      </c>
      <c r="AQ66" s="12" t="s">
        <v>31</v>
      </c>
      <c r="AR66" s="12" t="s">
        <v>31</v>
      </c>
      <c r="AS66" s="12" t="s">
        <v>31</v>
      </c>
      <c r="AT66" s="12" t="s">
        <v>31</v>
      </c>
      <c r="AU66" s="12" t="s">
        <v>31</v>
      </c>
      <c r="AV66" s="12" t="s">
        <v>31</v>
      </c>
      <c r="AW66" s="12" t="s">
        <v>31</v>
      </c>
      <c r="AX66" s="17">
        <v>76000</v>
      </c>
      <c r="AY66" s="12" t="s">
        <v>31</v>
      </c>
      <c r="AZ66" s="8">
        <v>111</v>
      </c>
      <c r="BA66" s="12" t="s">
        <v>436</v>
      </c>
      <c r="BB66" s="12" t="s">
        <v>31</v>
      </c>
      <c r="BC66" s="8">
        <v>0.125</v>
      </c>
      <c r="BD66" s="8" t="s">
        <v>450</v>
      </c>
      <c r="BE66" s="12" t="s">
        <v>31</v>
      </c>
      <c r="BF66" s="8">
        <v>704</v>
      </c>
      <c r="BG66" s="8">
        <v>693</v>
      </c>
      <c r="BH66" s="8">
        <v>15100</v>
      </c>
      <c r="BI66" s="8">
        <v>73</v>
      </c>
      <c r="BJ66" s="8">
        <v>19200</v>
      </c>
      <c r="BK66" s="8">
        <v>8440</v>
      </c>
      <c r="BL66" s="12">
        <v>3.59</v>
      </c>
      <c r="BM66" s="8">
        <v>0.33700000000000002</v>
      </c>
      <c r="BN66" s="12" t="s">
        <v>31</v>
      </c>
      <c r="BO66" s="8">
        <v>0.187</v>
      </c>
      <c r="BP66" s="8">
        <v>0.106</v>
      </c>
      <c r="BQ66" s="12" t="s">
        <v>31</v>
      </c>
      <c r="BR66" s="12" t="s">
        <v>31</v>
      </c>
      <c r="BS66" s="8" t="s">
        <v>451</v>
      </c>
      <c r="BT66" s="8" t="s">
        <v>437</v>
      </c>
      <c r="BV66" s="146">
        <v>40953</v>
      </c>
    </row>
    <row r="67" spans="1:74">
      <c r="A67" s="237"/>
      <c r="B67" s="144"/>
      <c r="C67" s="16" t="s">
        <v>358</v>
      </c>
      <c r="E67" s="11" t="s">
        <v>387</v>
      </c>
      <c r="F67" s="12">
        <v>6701802.0219999999</v>
      </c>
      <c r="G67" s="12">
        <v>1130805.1029999999</v>
      </c>
      <c r="H67" s="18">
        <v>38.704088305799999</v>
      </c>
      <c r="I67" s="18">
        <v>-113.285642052</v>
      </c>
      <c r="J67" s="17">
        <v>4624</v>
      </c>
      <c r="K67" s="17">
        <v>4621</v>
      </c>
      <c r="L67" s="17">
        <f t="shared" ref="L67:L70" si="20">K67/3.2808</f>
        <v>1408.4979273347963</v>
      </c>
      <c r="M67" s="11">
        <v>198</v>
      </c>
      <c r="N67" s="17">
        <v>198</v>
      </c>
      <c r="O67" s="11">
        <v>177.5</v>
      </c>
      <c r="P67" s="11">
        <v>195.5</v>
      </c>
      <c r="Q67" s="12">
        <f t="shared" si="18"/>
        <v>18</v>
      </c>
      <c r="R67" s="19" t="s">
        <v>419</v>
      </c>
      <c r="S67" s="86">
        <v>40975</v>
      </c>
      <c r="T67" s="12" t="s">
        <v>31</v>
      </c>
      <c r="U67" s="12" t="s">
        <v>31</v>
      </c>
      <c r="V67" s="12" t="s">
        <v>31</v>
      </c>
      <c r="W67" s="12" t="s">
        <v>31</v>
      </c>
      <c r="Y67" s="12" t="s">
        <v>381</v>
      </c>
      <c r="AA67" s="12" t="s">
        <v>31</v>
      </c>
      <c r="AB67" s="12" t="s">
        <v>31</v>
      </c>
      <c r="AC67" s="12" t="s">
        <v>31</v>
      </c>
      <c r="AD67" s="12" t="s">
        <v>31</v>
      </c>
      <c r="AE67" s="12">
        <v>-14.6</v>
      </c>
      <c r="AF67" s="12">
        <v>-110</v>
      </c>
      <c r="AG67" s="12" t="s">
        <v>31</v>
      </c>
      <c r="AH67" s="12" t="s">
        <v>31</v>
      </c>
      <c r="AI67" s="141">
        <v>-6.8</v>
      </c>
      <c r="AJ67" s="80">
        <v>3.49</v>
      </c>
      <c r="AK67" s="74">
        <v>0.12</v>
      </c>
      <c r="AL67" s="12">
        <f t="shared" si="19"/>
        <v>9</v>
      </c>
      <c r="AM67" s="12" t="s">
        <v>31</v>
      </c>
      <c r="AN67" s="12" t="s">
        <v>31</v>
      </c>
      <c r="AO67" s="12" t="s">
        <v>31</v>
      </c>
      <c r="AP67" s="12" t="s">
        <v>31</v>
      </c>
      <c r="AQ67" s="12" t="s">
        <v>31</v>
      </c>
      <c r="AR67" s="12" t="s">
        <v>31</v>
      </c>
      <c r="AS67" s="12" t="s">
        <v>31</v>
      </c>
      <c r="AT67" s="12" t="s">
        <v>31</v>
      </c>
      <c r="AU67" s="12" t="s">
        <v>31</v>
      </c>
      <c r="AV67" s="12" t="s">
        <v>31</v>
      </c>
      <c r="AW67" s="12" t="s">
        <v>31</v>
      </c>
      <c r="AX67" s="17">
        <v>3410</v>
      </c>
      <c r="AY67" s="12" t="s">
        <v>31</v>
      </c>
      <c r="AZ67" s="8">
        <v>111</v>
      </c>
      <c r="BA67" s="12" t="s">
        <v>440</v>
      </c>
      <c r="BB67" s="12" t="s">
        <v>31</v>
      </c>
      <c r="BC67" s="8">
        <v>5.1900000000000002E-2</v>
      </c>
      <c r="BD67" s="8" t="s">
        <v>450</v>
      </c>
      <c r="BE67" s="12" t="s">
        <v>31</v>
      </c>
      <c r="BF67" s="8">
        <v>117</v>
      </c>
      <c r="BG67" s="8">
        <v>117</v>
      </c>
      <c r="BH67" s="8">
        <v>865</v>
      </c>
      <c r="BI67" s="8">
        <v>25.3</v>
      </c>
      <c r="BJ67" s="8">
        <v>1340</v>
      </c>
      <c r="BK67" s="8">
        <v>730</v>
      </c>
      <c r="BL67" s="12">
        <v>17.899999999999999</v>
      </c>
      <c r="BM67" s="8">
        <v>0.63500000000000001</v>
      </c>
      <c r="BN67" s="12" t="s">
        <v>31</v>
      </c>
      <c r="BO67" s="8">
        <v>0.122</v>
      </c>
      <c r="BP67" s="8">
        <v>1.66E-2</v>
      </c>
      <c r="BQ67" s="12" t="s">
        <v>31</v>
      </c>
      <c r="BR67" s="12" t="s">
        <v>31</v>
      </c>
      <c r="BS67" s="8" t="s">
        <v>451</v>
      </c>
      <c r="BT67" s="8">
        <v>0.27300000000000002</v>
      </c>
      <c r="BV67" s="146">
        <v>40959</v>
      </c>
    </row>
    <row r="68" spans="1:74">
      <c r="A68" s="237"/>
      <c r="B68" s="144"/>
      <c r="C68" s="16" t="s">
        <v>359</v>
      </c>
      <c r="E68" s="11" t="s">
        <v>401</v>
      </c>
      <c r="F68" s="12">
        <v>6838142.2029999997</v>
      </c>
      <c r="G68" s="12">
        <v>1161665.1499999999</v>
      </c>
      <c r="H68" s="18">
        <v>39.079987494100003</v>
      </c>
      <c r="I68" s="18">
        <v>-113.186543891</v>
      </c>
      <c r="J68" s="17">
        <v>4529</v>
      </c>
      <c r="K68" s="17">
        <v>4526</v>
      </c>
      <c r="L68" s="17">
        <f t="shared" si="20"/>
        <v>1379.5415752255547</v>
      </c>
      <c r="M68" s="11">
        <v>203</v>
      </c>
      <c r="N68" s="17">
        <v>203</v>
      </c>
      <c r="O68" s="11">
        <v>200</v>
      </c>
      <c r="P68" s="11">
        <v>203</v>
      </c>
      <c r="Q68" s="12">
        <f t="shared" si="18"/>
        <v>3</v>
      </c>
      <c r="R68" s="19" t="s">
        <v>395</v>
      </c>
      <c r="S68" s="86">
        <v>40975</v>
      </c>
      <c r="T68" s="12" t="s">
        <v>31</v>
      </c>
      <c r="U68" s="12" t="s">
        <v>31</v>
      </c>
      <c r="V68" s="12" t="s">
        <v>31</v>
      </c>
      <c r="W68" s="12" t="s">
        <v>31</v>
      </c>
      <c r="Y68" s="12" t="s">
        <v>381</v>
      </c>
      <c r="AA68" s="12" t="s">
        <v>31</v>
      </c>
      <c r="AB68" s="12" t="s">
        <v>31</v>
      </c>
      <c r="AC68" s="12" t="s">
        <v>31</v>
      </c>
      <c r="AD68" s="12" t="s">
        <v>31</v>
      </c>
      <c r="AE68" s="12">
        <v>-7.1</v>
      </c>
      <c r="AF68" s="12">
        <v>-79</v>
      </c>
      <c r="AG68" s="12" t="s">
        <v>31</v>
      </c>
      <c r="AH68" s="12" t="s">
        <v>31</v>
      </c>
      <c r="AI68" s="12" t="s">
        <v>31</v>
      </c>
      <c r="AK68" s="12" t="s">
        <v>31</v>
      </c>
      <c r="AL68" s="12">
        <f t="shared" si="19"/>
        <v>1.5</v>
      </c>
      <c r="AM68" s="12" t="s">
        <v>31</v>
      </c>
      <c r="AN68" s="12" t="s">
        <v>31</v>
      </c>
      <c r="AO68" s="12" t="s">
        <v>31</v>
      </c>
      <c r="AP68" s="12" t="s">
        <v>31</v>
      </c>
      <c r="AQ68" s="12" t="s">
        <v>31</v>
      </c>
      <c r="AR68" s="12" t="s">
        <v>31</v>
      </c>
      <c r="AS68" s="12" t="s">
        <v>31</v>
      </c>
      <c r="AT68" s="12" t="s">
        <v>31</v>
      </c>
      <c r="AU68" s="12" t="s">
        <v>31</v>
      </c>
      <c r="AV68" s="12" t="s">
        <v>31</v>
      </c>
      <c r="AW68" s="12" t="s">
        <v>31</v>
      </c>
      <c r="AX68" s="17">
        <v>84200</v>
      </c>
      <c r="AY68" s="12" t="s">
        <v>31</v>
      </c>
      <c r="AZ68" s="8">
        <v>175</v>
      </c>
      <c r="BA68" s="12" t="s">
        <v>440</v>
      </c>
      <c r="BB68" s="12" t="s">
        <v>31</v>
      </c>
      <c r="BC68" s="8">
        <v>5.2200000000000003E-2</v>
      </c>
      <c r="BD68" s="8" t="s">
        <v>429</v>
      </c>
      <c r="BE68" s="12" t="s">
        <v>31</v>
      </c>
      <c r="BF68" s="8">
        <v>820</v>
      </c>
      <c r="BG68" s="8">
        <v>1390</v>
      </c>
      <c r="BH68" s="8">
        <v>26700</v>
      </c>
      <c r="BI68" s="8">
        <v>783</v>
      </c>
      <c r="BJ68" s="8">
        <v>39500</v>
      </c>
      <c r="BK68" s="8">
        <v>15100</v>
      </c>
      <c r="BL68" s="12">
        <v>9</v>
      </c>
      <c r="BM68" s="8">
        <v>0.122</v>
      </c>
      <c r="BN68" s="12" t="s">
        <v>31</v>
      </c>
      <c r="BO68" s="8" t="s">
        <v>435</v>
      </c>
      <c r="BP68" s="8">
        <v>0.38500000000000001</v>
      </c>
      <c r="BQ68" s="12" t="s">
        <v>31</v>
      </c>
      <c r="BR68" s="12" t="s">
        <v>31</v>
      </c>
      <c r="BS68" s="8" t="s">
        <v>451</v>
      </c>
      <c r="BT68" s="8">
        <v>12.5</v>
      </c>
      <c r="BV68" s="146">
        <v>40959</v>
      </c>
    </row>
    <row r="69" spans="1:74">
      <c r="A69" s="237"/>
      <c r="B69" s="144"/>
      <c r="C69" s="16" t="s">
        <v>360</v>
      </c>
      <c r="E69" s="11" t="s">
        <v>400</v>
      </c>
      <c r="F69" s="12">
        <v>6749581.8229999999</v>
      </c>
      <c r="G69" s="12">
        <v>1147651.1170000001</v>
      </c>
      <c r="H69" s="18">
        <v>38.836150531199998</v>
      </c>
      <c r="I69" s="18">
        <v>-113.229867266</v>
      </c>
      <c r="J69" s="17">
        <v>4532</v>
      </c>
      <c r="K69" s="17">
        <v>4529</v>
      </c>
      <c r="L69" s="17">
        <f t="shared" si="20"/>
        <v>1380.4559863447939</v>
      </c>
      <c r="M69" s="11">
        <v>103</v>
      </c>
      <c r="N69" s="17">
        <v>103</v>
      </c>
      <c r="O69" s="11">
        <v>99</v>
      </c>
      <c r="P69" s="11">
        <v>102</v>
      </c>
      <c r="Q69" s="12">
        <f t="shared" si="18"/>
        <v>3</v>
      </c>
      <c r="R69" s="19" t="s">
        <v>395</v>
      </c>
      <c r="S69" s="86">
        <v>40975</v>
      </c>
      <c r="T69" s="12" t="s">
        <v>31</v>
      </c>
      <c r="U69" s="12" t="s">
        <v>31</v>
      </c>
      <c r="V69" s="12" t="s">
        <v>31</v>
      </c>
      <c r="W69" s="12" t="s">
        <v>31</v>
      </c>
      <c r="Y69" s="12" t="s">
        <v>381</v>
      </c>
      <c r="AA69" s="12" t="s">
        <v>31</v>
      </c>
      <c r="AB69" s="12" t="s">
        <v>31</v>
      </c>
      <c r="AC69" s="12" t="s">
        <v>31</v>
      </c>
      <c r="AD69" s="12" t="s">
        <v>31</v>
      </c>
      <c r="AE69" s="12">
        <v>-6.6</v>
      </c>
      <c r="AF69" s="12">
        <v>-79</v>
      </c>
      <c r="AG69" s="12" t="s">
        <v>31</v>
      </c>
      <c r="AH69" s="12" t="s">
        <v>31</v>
      </c>
      <c r="AI69" s="141">
        <v>-4.9000000000000004</v>
      </c>
      <c r="AJ69" s="78">
        <v>30.75</v>
      </c>
      <c r="AK69" s="74">
        <v>0.22999999999999998</v>
      </c>
      <c r="AL69" s="12">
        <f t="shared" si="19"/>
        <v>1.5</v>
      </c>
      <c r="AM69" s="12" t="s">
        <v>31</v>
      </c>
      <c r="AN69" s="12" t="s">
        <v>31</v>
      </c>
      <c r="AO69" s="12" t="s">
        <v>31</v>
      </c>
      <c r="AP69" s="12" t="s">
        <v>31</v>
      </c>
      <c r="AQ69" s="12" t="s">
        <v>31</v>
      </c>
      <c r="AR69" s="12" t="s">
        <v>31</v>
      </c>
      <c r="AS69" s="12" t="s">
        <v>31</v>
      </c>
      <c r="AT69" s="12" t="s">
        <v>31</v>
      </c>
      <c r="AU69" s="12" t="s">
        <v>31</v>
      </c>
      <c r="AV69" s="12" t="s">
        <v>31</v>
      </c>
      <c r="AW69" s="12" t="s">
        <v>31</v>
      </c>
      <c r="AX69" s="17">
        <v>58100</v>
      </c>
      <c r="AY69" s="12" t="s">
        <v>31</v>
      </c>
      <c r="AZ69" s="8">
        <v>122</v>
      </c>
      <c r="BA69" s="12" t="s">
        <v>436</v>
      </c>
      <c r="BB69" s="12" t="s">
        <v>31</v>
      </c>
      <c r="BC69" s="8">
        <v>0.26400000000000001</v>
      </c>
      <c r="BD69" s="8" t="s">
        <v>450</v>
      </c>
      <c r="BE69" s="12" t="s">
        <v>31</v>
      </c>
      <c r="BF69" s="8">
        <v>633</v>
      </c>
      <c r="BG69" s="8">
        <v>747</v>
      </c>
      <c r="BH69" s="8">
        <v>17600</v>
      </c>
      <c r="BI69" s="8">
        <v>123</v>
      </c>
      <c r="BJ69" s="8">
        <v>22700</v>
      </c>
      <c r="BK69" s="8">
        <v>8140</v>
      </c>
      <c r="BL69" s="12">
        <v>8.49</v>
      </c>
      <c r="BM69" s="8" t="s">
        <v>432</v>
      </c>
      <c r="BN69" s="12" t="s">
        <v>31</v>
      </c>
      <c r="BO69" s="8">
        <v>0.255</v>
      </c>
      <c r="BP69" s="8">
        <v>0.35199999999999998</v>
      </c>
      <c r="BQ69" s="12" t="s">
        <v>31</v>
      </c>
      <c r="BR69" s="12" t="s">
        <v>31</v>
      </c>
      <c r="BS69" s="8" t="s">
        <v>451</v>
      </c>
      <c r="BT69" s="8" t="s">
        <v>454</v>
      </c>
      <c r="BV69" s="146">
        <v>40946</v>
      </c>
    </row>
    <row r="70" spans="1:74">
      <c r="A70" s="237"/>
      <c r="B70" s="144"/>
      <c r="C70" s="16" t="s">
        <v>361</v>
      </c>
      <c r="E70" s="11" t="s">
        <v>398</v>
      </c>
      <c r="F70" s="12">
        <v>6749627.2790000001</v>
      </c>
      <c r="G70" s="12">
        <v>1147622.355</v>
      </c>
      <c r="H70" s="18">
        <v>38.836273780600003</v>
      </c>
      <c r="I70" s="18">
        <v>-113.22997129700001</v>
      </c>
      <c r="J70" s="17">
        <v>4532</v>
      </c>
      <c r="K70" s="17">
        <v>4529</v>
      </c>
      <c r="L70" s="17">
        <f t="shared" si="20"/>
        <v>1380.4559863447939</v>
      </c>
      <c r="M70" s="11">
        <v>206</v>
      </c>
      <c r="N70" s="17">
        <v>206</v>
      </c>
      <c r="O70" s="11">
        <v>200</v>
      </c>
      <c r="P70" s="11">
        <v>203</v>
      </c>
      <c r="Q70" s="12">
        <f t="shared" si="18"/>
        <v>3</v>
      </c>
      <c r="R70" s="19" t="s">
        <v>395</v>
      </c>
      <c r="S70" s="86">
        <v>40975</v>
      </c>
      <c r="T70" s="12" t="s">
        <v>31</v>
      </c>
      <c r="U70" s="12" t="s">
        <v>31</v>
      </c>
      <c r="V70" s="12" t="s">
        <v>31</v>
      </c>
      <c r="W70" s="12" t="s">
        <v>31</v>
      </c>
      <c r="Y70" s="12" t="s">
        <v>381</v>
      </c>
      <c r="AA70" s="12" t="s">
        <v>31</v>
      </c>
      <c r="AB70" s="12" t="s">
        <v>31</v>
      </c>
      <c r="AC70" s="12" t="s">
        <v>31</v>
      </c>
      <c r="AD70" s="12" t="s">
        <v>31</v>
      </c>
      <c r="AE70" s="12">
        <v>-6.3</v>
      </c>
      <c r="AF70" s="12">
        <v>-77</v>
      </c>
      <c r="AG70" s="12" t="s">
        <v>31</v>
      </c>
      <c r="AH70" s="12" t="s">
        <v>31</v>
      </c>
      <c r="AI70" s="12" t="s">
        <v>31</v>
      </c>
      <c r="AJ70" s="12" t="s">
        <v>31</v>
      </c>
      <c r="AK70" s="12" t="s">
        <v>31</v>
      </c>
      <c r="AL70" s="12">
        <f t="shared" si="19"/>
        <v>1.5</v>
      </c>
      <c r="AM70" s="12" t="s">
        <v>31</v>
      </c>
      <c r="AN70" s="12" t="s">
        <v>31</v>
      </c>
      <c r="AO70" s="12" t="s">
        <v>31</v>
      </c>
      <c r="AP70" s="12" t="s">
        <v>31</v>
      </c>
      <c r="AQ70" s="12" t="s">
        <v>31</v>
      </c>
      <c r="AR70" s="12" t="s">
        <v>31</v>
      </c>
      <c r="AS70" s="12" t="s">
        <v>31</v>
      </c>
      <c r="AT70" s="12" t="s">
        <v>31</v>
      </c>
      <c r="AU70" s="12" t="s">
        <v>31</v>
      </c>
      <c r="AV70" s="12" t="s">
        <v>31</v>
      </c>
      <c r="AW70" s="12" t="s">
        <v>31</v>
      </c>
      <c r="AX70" s="17">
        <v>117000</v>
      </c>
      <c r="AY70" s="12" t="s">
        <v>31</v>
      </c>
      <c r="AZ70" s="8">
        <v>92.8</v>
      </c>
      <c r="BA70" s="12" t="s">
        <v>436</v>
      </c>
      <c r="BB70" s="12" t="s">
        <v>31</v>
      </c>
      <c r="BC70" s="8">
        <v>0.77100000000000002</v>
      </c>
      <c r="BD70" s="8" t="s">
        <v>450</v>
      </c>
      <c r="BE70" s="12" t="s">
        <v>31</v>
      </c>
      <c r="BF70" s="8">
        <v>817</v>
      </c>
      <c r="BG70" s="8">
        <v>1070</v>
      </c>
      <c r="BH70" s="8">
        <v>23600</v>
      </c>
      <c r="BI70" s="8">
        <v>92.9</v>
      </c>
      <c r="BJ70" s="8">
        <v>29000</v>
      </c>
      <c r="BK70" s="8">
        <v>9810</v>
      </c>
      <c r="BL70" s="12">
        <v>7.3</v>
      </c>
      <c r="BM70" s="8" t="s">
        <v>435</v>
      </c>
      <c r="BN70" s="12" t="s">
        <v>31</v>
      </c>
      <c r="BO70" s="8">
        <v>0.95</v>
      </c>
      <c r="BP70" s="8">
        <v>7.4499999999999997E-2</v>
      </c>
      <c r="BQ70" s="12" t="s">
        <v>31</v>
      </c>
      <c r="BR70" s="12" t="s">
        <v>31</v>
      </c>
      <c r="BS70" s="8" t="s">
        <v>451</v>
      </c>
      <c r="BT70" s="8" t="s">
        <v>455</v>
      </c>
      <c r="BV70" s="146">
        <v>40949</v>
      </c>
    </row>
    <row r="71" spans="1:74">
      <c r="A71" s="237"/>
      <c r="B71" s="144"/>
      <c r="C71" s="16" t="s">
        <v>389</v>
      </c>
      <c r="E71" s="11" t="s">
        <v>390</v>
      </c>
      <c r="F71" s="12">
        <v>6747518.6359999999</v>
      </c>
      <c r="G71" s="12">
        <v>1174093.024</v>
      </c>
      <c r="H71" s="18">
        <v>38.8318532746</v>
      </c>
      <c r="I71" s="18">
        <v>-113.136930987</v>
      </c>
      <c r="J71" s="17">
        <v>4535</v>
      </c>
      <c r="K71" s="17">
        <v>4532</v>
      </c>
      <c r="L71" s="17">
        <f t="shared" ref="L71:L73" si="21">K71/3.2808</f>
        <v>1381.3703974640332</v>
      </c>
      <c r="M71" s="11">
        <v>205</v>
      </c>
      <c r="N71" s="17">
        <v>205</v>
      </c>
      <c r="O71" s="11">
        <v>200</v>
      </c>
      <c r="P71" s="11">
        <v>203</v>
      </c>
      <c r="Q71" s="12">
        <f t="shared" si="18"/>
        <v>3</v>
      </c>
      <c r="R71" s="19" t="s">
        <v>395</v>
      </c>
      <c r="S71" s="12" t="s">
        <v>31</v>
      </c>
      <c r="T71" s="12" t="s">
        <v>31</v>
      </c>
      <c r="U71" s="12" t="s">
        <v>31</v>
      </c>
      <c r="V71" s="12" t="s">
        <v>31</v>
      </c>
      <c r="W71" s="12" t="s">
        <v>31</v>
      </c>
      <c r="X71" s="12" t="s">
        <v>31</v>
      </c>
      <c r="Y71" s="12" t="s">
        <v>31</v>
      </c>
      <c r="Z71" s="12" t="s">
        <v>31</v>
      </c>
      <c r="AA71" s="12" t="s">
        <v>31</v>
      </c>
      <c r="AB71" s="12" t="s">
        <v>31</v>
      </c>
      <c r="AC71" s="12" t="s">
        <v>31</v>
      </c>
      <c r="AD71" s="12" t="s">
        <v>31</v>
      </c>
      <c r="AE71" s="12" t="s">
        <v>31</v>
      </c>
      <c r="AF71" s="12" t="s">
        <v>31</v>
      </c>
      <c r="AG71" s="12" t="s">
        <v>31</v>
      </c>
      <c r="AH71" s="12" t="s">
        <v>31</v>
      </c>
      <c r="AI71" s="12" t="s">
        <v>31</v>
      </c>
      <c r="AJ71" s="12" t="s">
        <v>31</v>
      </c>
      <c r="AK71" s="12" t="s">
        <v>31</v>
      </c>
      <c r="AL71" s="12">
        <f t="shared" si="19"/>
        <v>1.5</v>
      </c>
      <c r="AM71" s="12" t="s">
        <v>31</v>
      </c>
      <c r="AN71" s="12" t="s">
        <v>31</v>
      </c>
      <c r="AO71" s="12" t="s">
        <v>31</v>
      </c>
      <c r="AP71" s="12" t="s">
        <v>31</v>
      </c>
      <c r="AQ71" s="12" t="s">
        <v>31</v>
      </c>
      <c r="AR71" s="12" t="s">
        <v>31</v>
      </c>
      <c r="AS71" s="12" t="s">
        <v>31</v>
      </c>
      <c r="AT71" s="12" t="s">
        <v>31</v>
      </c>
      <c r="AU71" s="12" t="s">
        <v>31</v>
      </c>
      <c r="AV71" s="12" t="s">
        <v>31</v>
      </c>
      <c r="AW71" s="12" t="s">
        <v>31</v>
      </c>
      <c r="AX71" s="17" t="s">
        <v>31</v>
      </c>
      <c r="AY71" s="12" t="s">
        <v>31</v>
      </c>
      <c r="AZ71" s="12" t="s">
        <v>31</v>
      </c>
      <c r="BA71" s="12" t="s">
        <v>31</v>
      </c>
      <c r="BB71" s="12" t="s">
        <v>31</v>
      </c>
      <c r="BC71" s="12" t="s">
        <v>31</v>
      </c>
      <c r="BD71" s="12" t="s">
        <v>31</v>
      </c>
      <c r="BE71" s="12" t="s">
        <v>31</v>
      </c>
      <c r="BF71" s="12" t="s">
        <v>31</v>
      </c>
      <c r="BG71" s="12" t="s">
        <v>31</v>
      </c>
      <c r="BH71" s="12" t="s">
        <v>31</v>
      </c>
      <c r="BI71" s="12" t="s">
        <v>31</v>
      </c>
      <c r="BJ71" s="12" t="s">
        <v>31</v>
      </c>
      <c r="BK71" s="12" t="s">
        <v>31</v>
      </c>
      <c r="BL71" s="12" t="s">
        <v>31</v>
      </c>
      <c r="BM71" s="12" t="s">
        <v>31</v>
      </c>
      <c r="BN71" s="12" t="s">
        <v>31</v>
      </c>
      <c r="BO71" s="12" t="s">
        <v>31</v>
      </c>
      <c r="BP71" s="12" t="s">
        <v>31</v>
      </c>
      <c r="BQ71" s="12" t="s">
        <v>31</v>
      </c>
      <c r="BR71" s="12" t="s">
        <v>31</v>
      </c>
      <c r="BS71" s="12" t="s">
        <v>31</v>
      </c>
      <c r="BT71" s="12" t="s">
        <v>31</v>
      </c>
      <c r="BU71" s="145" t="s">
        <v>427</v>
      </c>
      <c r="BV71" s="146" t="s">
        <v>31</v>
      </c>
    </row>
    <row r="72" spans="1:74">
      <c r="A72" s="237" t="s">
        <v>363</v>
      </c>
      <c r="B72" s="144"/>
      <c r="C72" s="16" t="s">
        <v>364</v>
      </c>
      <c r="E72" s="11" t="s">
        <v>420</v>
      </c>
      <c r="F72" s="12">
        <v>6873977.2879999997</v>
      </c>
      <c r="G72" s="12">
        <v>1210157.0649999999</v>
      </c>
      <c r="H72" s="18">
        <v>39.180744584599999</v>
      </c>
      <c r="I72" s="18">
        <v>-113.017893493</v>
      </c>
      <c r="J72" s="17">
        <v>4691</v>
      </c>
      <c r="K72" s="17">
        <v>4688</v>
      </c>
      <c r="L72" s="17">
        <f t="shared" si="21"/>
        <v>1428.9197756644719</v>
      </c>
      <c r="M72" s="11">
        <v>778</v>
      </c>
      <c r="N72" s="17">
        <v>778</v>
      </c>
      <c r="O72" s="11">
        <v>523</v>
      </c>
      <c r="P72" s="11">
        <v>778</v>
      </c>
      <c r="Q72" s="12">
        <f t="shared" si="18"/>
        <v>255</v>
      </c>
      <c r="R72" s="19" t="s">
        <v>395</v>
      </c>
      <c r="S72" s="86">
        <v>41389</v>
      </c>
      <c r="T72" s="12" t="s">
        <v>31</v>
      </c>
      <c r="U72" s="12" t="s">
        <v>31</v>
      </c>
      <c r="V72" s="12" t="s">
        <v>31</v>
      </c>
      <c r="W72" s="12" t="s">
        <v>31</v>
      </c>
      <c r="Y72" s="12" t="s">
        <v>381</v>
      </c>
      <c r="AA72" s="12" t="s">
        <v>31</v>
      </c>
      <c r="AB72" s="12" t="s">
        <v>31</v>
      </c>
      <c r="AC72" s="12" t="s">
        <v>31</v>
      </c>
      <c r="AD72" s="12" t="s">
        <v>31</v>
      </c>
      <c r="AE72" s="12">
        <v>-15.8</v>
      </c>
      <c r="AF72" s="12">
        <v>-124</v>
      </c>
      <c r="AG72" s="12" t="s">
        <v>31</v>
      </c>
      <c r="AH72" s="12" t="s">
        <v>31</v>
      </c>
      <c r="AI72" s="141">
        <v>-9.1</v>
      </c>
      <c r="AJ72" s="80">
        <v>0.27</v>
      </c>
      <c r="AK72" s="74">
        <v>0.1</v>
      </c>
      <c r="AL72" s="12">
        <f t="shared" si="19"/>
        <v>127.5</v>
      </c>
      <c r="AM72" s="12" t="s">
        <v>31</v>
      </c>
      <c r="AN72" s="12" t="s">
        <v>31</v>
      </c>
      <c r="AO72" s="12" t="s">
        <v>31</v>
      </c>
      <c r="AP72" s="12" t="s">
        <v>31</v>
      </c>
      <c r="AQ72" s="12" t="s">
        <v>31</v>
      </c>
      <c r="AR72" s="12" t="s">
        <v>31</v>
      </c>
      <c r="AS72" s="12" t="s">
        <v>31</v>
      </c>
      <c r="AT72" s="12" t="s">
        <v>31</v>
      </c>
      <c r="AU72" s="12" t="s">
        <v>31</v>
      </c>
      <c r="AV72" s="12" t="s">
        <v>31</v>
      </c>
      <c r="AW72" s="12" t="s">
        <v>31</v>
      </c>
      <c r="AX72" s="17">
        <v>2000</v>
      </c>
      <c r="AY72" s="12" t="s">
        <v>31</v>
      </c>
      <c r="AZ72" s="8">
        <v>209</v>
      </c>
      <c r="BA72" s="12" t="s">
        <v>440</v>
      </c>
      <c r="BB72" s="12" t="s">
        <v>31</v>
      </c>
      <c r="BC72" s="8">
        <v>0.223</v>
      </c>
      <c r="BD72" s="8" t="s">
        <v>456</v>
      </c>
      <c r="BE72" s="12" t="s">
        <v>31</v>
      </c>
      <c r="BF72" s="8" t="s">
        <v>457</v>
      </c>
      <c r="BG72" s="8">
        <v>16.3</v>
      </c>
      <c r="BH72" s="8">
        <v>791</v>
      </c>
      <c r="BI72" s="8">
        <v>5.22</v>
      </c>
      <c r="BJ72" s="8">
        <v>889</v>
      </c>
      <c r="BK72" s="8">
        <v>333</v>
      </c>
      <c r="BL72" s="12" t="s">
        <v>458</v>
      </c>
      <c r="BM72" s="8">
        <v>1.58</v>
      </c>
      <c r="BN72" s="12" t="s">
        <v>31</v>
      </c>
      <c r="BO72" s="8" t="s">
        <v>459</v>
      </c>
      <c r="BP72" s="8" t="s">
        <v>460</v>
      </c>
      <c r="BQ72" s="12" t="s">
        <v>31</v>
      </c>
      <c r="BR72" s="12" t="s">
        <v>31</v>
      </c>
      <c r="BS72" s="8">
        <v>1.63</v>
      </c>
      <c r="BT72" s="8">
        <v>0</v>
      </c>
      <c r="BV72" s="146">
        <v>41374</v>
      </c>
    </row>
    <row r="73" spans="1:74">
      <c r="A73" s="237"/>
      <c r="B73" s="144"/>
      <c r="C73" s="16" t="s">
        <v>365</v>
      </c>
      <c r="E73" s="11" t="s">
        <v>421</v>
      </c>
      <c r="F73" s="12">
        <v>6857435.182</v>
      </c>
      <c r="G73" s="12">
        <v>1187269.5589999999</v>
      </c>
      <c r="H73" s="18">
        <v>39.134239424699999</v>
      </c>
      <c r="I73" s="18">
        <v>-113.097578308</v>
      </c>
      <c r="J73" s="17">
        <v>4661</v>
      </c>
      <c r="K73" s="17">
        <v>4658</v>
      </c>
      <c r="L73" s="17">
        <f t="shared" si="21"/>
        <v>1419.7756644720798</v>
      </c>
      <c r="M73" s="11">
        <v>507</v>
      </c>
      <c r="N73" s="17">
        <v>523</v>
      </c>
      <c r="O73" s="11" t="s">
        <v>31</v>
      </c>
      <c r="P73" s="11" t="s">
        <v>31</v>
      </c>
      <c r="Q73" s="11" t="s">
        <v>31</v>
      </c>
      <c r="R73" s="19" t="s">
        <v>395</v>
      </c>
      <c r="S73" s="86">
        <v>41389</v>
      </c>
      <c r="T73" s="12" t="s">
        <v>31</v>
      </c>
      <c r="U73" s="12" t="s">
        <v>31</v>
      </c>
      <c r="V73" s="12" t="s">
        <v>31</v>
      </c>
      <c r="W73" s="12" t="s">
        <v>31</v>
      </c>
      <c r="Y73" s="12" t="s">
        <v>381</v>
      </c>
      <c r="AA73" s="12" t="s">
        <v>31</v>
      </c>
      <c r="AB73" s="12" t="s">
        <v>31</v>
      </c>
      <c r="AC73" s="12" t="s">
        <v>31</v>
      </c>
      <c r="AD73" s="12" t="s">
        <v>31</v>
      </c>
      <c r="AE73" s="12">
        <v>-15.9</v>
      </c>
      <c r="AF73" s="12">
        <v>-124</v>
      </c>
      <c r="AG73" s="12" t="s">
        <v>31</v>
      </c>
      <c r="AH73" s="12" t="s">
        <v>31</v>
      </c>
      <c r="AI73" s="141">
        <v>-5.9</v>
      </c>
      <c r="AJ73" s="80">
        <v>5.65</v>
      </c>
      <c r="AK73" s="74">
        <v>0.12</v>
      </c>
      <c r="AL73" s="12" t="e">
        <f t="shared" si="19"/>
        <v>#VALUE!</v>
      </c>
      <c r="AM73" s="12" t="s">
        <v>31</v>
      </c>
      <c r="AN73" s="12" t="s">
        <v>31</v>
      </c>
      <c r="AO73" s="12" t="s">
        <v>31</v>
      </c>
      <c r="AP73" s="12" t="s">
        <v>31</v>
      </c>
      <c r="AQ73" s="12" t="s">
        <v>31</v>
      </c>
      <c r="AR73" s="12" t="s">
        <v>31</v>
      </c>
      <c r="AS73" s="12" t="s">
        <v>31</v>
      </c>
      <c r="AT73" s="12" t="s">
        <v>31</v>
      </c>
      <c r="AU73" s="12" t="s">
        <v>31</v>
      </c>
      <c r="AV73" s="12" t="s">
        <v>31</v>
      </c>
      <c r="AW73" s="12" t="s">
        <v>31</v>
      </c>
      <c r="AX73" s="17">
        <v>2820</v>
      </c>
      <c r="AY73" s="12" t="s">
        <v>31</v>
      </c>
      <c r="AZ73" s="8">
        <v>136</v>
      </c>
      <c r="BA73" s="12">
        <v>35.799999999999997</v>
      </c>
      <c r="BB73" s="12" t="s">
        <v>31</v>
      </c>
      <c r="BC73" s="8" t="s">
        <v>456</v>
      </c>
      <c r="BD73" s="8" t="s">
        <v>456</v>
      </c>
      <c r="BE73" s="12" t="s">
        <v>31</v>
      </c>
      <c r="BF73" s="8" t="s">
        <v>461</v>
      </c>
      <c r="BG73" s="8">
        <v>35.299999999999997</v>
      </c>
      <c r="BH73" s="8">
        <v>1030</v>
      </c>
      <c r="BI73" s="8">
        <v>19</v>
      </c>
      <c r="BJ73" s="8">
        <v>1140</v>
      </c>
      <c r="BK73" s="8">
        <v>602</v>
      </c>
      <c r="BL73" s="12" t="s">
        <v>462</v>
      </c>
      <c r="BM73" s="8">
        <v>1.6</v>
      </c>
      <c r="BN73" s="12" t="s">
        <v>31</v>
      </c>
      <c r="BO73" s="8" t="s">
        <v>463</v>
      </c>
      <c r="BP73" s="8" t="s">
        <v>464</v>
      </c>
      <c r="BQ73" s="12" t="s">
        <v>31</v>
      </c>
      <c r="BR73" s="12" t="s">
        <v>31</v>
      </c>
      <c r="BS73" s="8">
        <v>1.91</v>
      </c>
      <c r="BT73" s="8">
        <v>0</v>
      </c>
      <c r="BV73" s="146">
        <v>41375</v>
      </c>
    </row>
    <row r="74" spans="1:74">
      <c r="A74" s="237" t="s">
        <v>371</v>
      </c>
      <c r="B74" s="144"/>
      <c r="C74" s="16" t="s">
        <v>366</v>
      </c>
      <c r="E74" s="11" t="s">
        <v>399</v>
      </c>
      <c r="F74" s="12">
        <v>6706188.7539999997</v>
      </c>
      <c r="G74" s="12">
        <v>1157918.5870000001</v>
      </c>
      <c r="H74" s="18">
        <v>38.717576221100003</v>
      </c>
      <c r="I74" s="18">
        <v>-113.190952186</v>
      </c>
      <c r="J74" s="17">
        <v>4590</v>
      </c>
      <c r="K74" s="17">
        <v>4587</v>
      </c>
      <c r="L74" s="17">
        <f t="shared" ref="L74:L83" si="22">K74/3.2808</f>
        <v>1398.134601316752</v>
      </c>
      <c r="M74" s="11">
        <v>532</v>
      </c>
      <c r="N74" s="11">
        <v>532</v>
      </c>
      <c r="O74" s="11">
        <v>420</v>
      </c>
      <c r="P74" s="11">
        <v>500</v>
      </c>
      <c r="Q74" s="12">
        <f>P74-O74</f>
        <v>80</v>
      </c>
      <c r="R74" s="19" t="s">
        <v>419</v>
      </c>
      <c r="S74" s="86">
        <v>40975</v>
      </c>
      <c r="T74" s="12" t="s">
        <v>31</v>
      </c>
      <c r="U74" s="12" t="s">
        <v>31</v>
      </c>
      <c r="V74" s="12" t="s">
        <v>31</v>
      </c>
      <c r="W74" s="12" t="s">
        <v>31</v>
      </c>
      <c r="Y74" s="12" t="s">
        <v>381</v>
      </c>
      <c r="AA74" s="12" t="s">
        <v>31</v>
      </c>
      <c r="AB74" s="12" t="s">
        <v>31</v>
      </c>
      <c r="AC74" s="12" t="s">
        <v>31</v>
      </c>
      <c r="AD74" s="12" t="s">
        <v>31</v>
      </c>
      <c r="AE74" s="12">
        <v>-13.5</v>
      </c>
      <c r="AF74" s="12">
        <v>-104</v>
      </c>
      <c r="AG74" s="12" t="s">
        <v>31</v>
      </c>
      <c r="AH74" s="12" t="s">
        <v>31</v>
      </c>
      <c r="AI74" s="141">
        <v>-8.5</v>
      </c>
      <c r="AJ74" s="78">
        <v>14.27</v>
      </c>
      <c r="AK74" s="81">
        <v>0.16</v>
      </c>
      <c r="AL74" s="12">
        <f t="shared" si="19"/>
        <v>40</v>
      </c>
      <c r="AM74" s="12" t="s">
        <v>31</v>
      </c>
      <c r="AN74" s="12" t="s">
        <v>31</v>
      </c>
      <c r="AO74" s="12" t="s">
        <v>31</v>
      </c>
      <c r="AP74" s="12" t="s">
        <v>31</v>
      </c>
      <c r="AQ74" s="12" t="s">
        <v>31</v>
      </c>
      <c r="AR74" s="12" t="s">
        <v>31</v>
      </c>
      <c r="AS74" s="12" t="s">
        <v>31</v>
      </c>
      <c r="AT74" s="12" t="s">
        <v>31</v>
      </c>
      <c r="AU74" s="12" t="s">
        <v>31</v>
      </c>
      <c r="AV74" s="12" t="s">
        <v>31</v>
      </c>
      <c r="AW74" s="12" t="s">
        <v>31</v>
      </c>
      <c r="AX74" s="17">
        <v>420</v>
      </c>
      <c r="AY74" s="12" t="s">
        <v>31</v>
      </c>
      <c r="AZ74" s="8">
        <v>113</v>
      </c>
      <c r="BA74" s="12" t="s">
        <v>440</v>
      </c>
      <c r="BB74" s="12" t="s">
        <v>31</v>
      </c>
      <c r="BC74" s="8">
        <v>1.9800000000000002E-2</v>
      </c>
      <c r="BD74" s="8" t="s">
        <v>465</v>
      </c>
      <c r="BE74" s="12" t="s">
        <v>31</v>
      </c>
      <c r="BF74" s="8">
        <v>37.5</v>
      </c>
      <c r="BG74" s="8">
        <v>25.9</v>
      </c>
      <c r="BH74" s="8">
        <v>74.400000000000006</v>
      </c>
      <c r="BI74" s="8">
        <v>9.08</v>
      </c>
      <c r="BJ74" s="8">
        <v>148</v>
      </c>
      <c r="BK74" s="8">
        <v>55.8</v>
      </c>
      <c r="BL74" s="12">
        <v>22.3</v>
      </c>
      <c r="BM74" s="8">
        <v>0.35899999999999999</v>
      </c>
      <c r="BN74" s="12" t="s">
        <v>31</v>
      </c>
      <c r="BO74" s="8" t="s">
        <v>435</v>
      </c>
      <c r="BP74" s="8" t="s">
        <v>466</v>
      </c>
      <c r="BQ74" s="12" t="s">
        <v>31</v>
      </c>
      <c r="BR74" s="12" t="s">
        <v>31</v>
      </c>
      <c r="BS74" s="8" t="s">
        <v>451</v>
      </c>
      <c r="BT74" s="8">
        <v>2.73</v>
      </c>
      <c r="BV74" s="146">
        <v>40947</v>
      </c>
    </row>
    <row r="75" spans="1:74">
      <c r="A75" s="237"/>
      <c r="B75" s="144"/>
      <c r="C75" s="16" t="s">
        <v>195</v>
      </c>
      <c r="E75" s="11" t="s">
        <v>407</v>
      </c>
      <c r="F75" s="12">
        <v>6692489.8159999996</v>
      </c>
      <c r="G75" s="12">
        <v>1124987.3829999999</v>
      </c>
      <c r="H75" s="18">
        <v>38.678206654299998</v>
      </c>
      <c r="I75" s="18">
        <v>-113.305362905</v>
      </c>
      <c r="J75" s="17">
        <v>4658</v>
      </c>
      <c r="K75" s="17">
        <v>4655</v>
      </c>
      <c r="L75" s="17">
        <f t="shared" si="22"/>
        <v>1418.8612533528408</v>
      </c>
      <c r="M75" s="11">
        <v>294</v>
      </c>
      <c r="N75" s="17">
        <v>294</v>
      </c>
      <c r="O75" s="11">
        <v>236</v>
      </c>
      <c r="P75" s="11">
        <v>294</v>
      </c>
      <c r="Q75" s="12">
        <f>P75-O75</f>
        <v>58</v>
      </c>
      <c r="R75" s="19" t="s">
        <v>419</v>
      </c>
      <c r="S75" s="86">
        <v>40975</v>
      </c>
      <c r="T75" s="12" t="s">
        <v>31</v>
      </c>
      <c r="U75" s="12" t="s">
        <v>31</v>
      </c>
      <c r="V75" s="12" t="s">
        <v>31</v>
      </c>
      <c r="W75" s="12" t="s">
        <v>31</v>
      </c>
      <c r="Y75" s="12" t="s">
        <v>381</v>
      </c>
      <c r="AA75" s="12" t="s">
        <v>31</v>
      </c>
      <c r="AB75" s="12" t="s">
        <v>31</v>
      </c>
      <c r="AC75" s="12" t="s">
        <v>31</v>
      </c>
      <c r="AD75" s="12" t="s">
        <v>31</v>
      </c>
      <c r="AE75" s="12">
        <v>-14.5</v>
      </c>
      <c r="AF75" s="12">
        <v>-107</v>
      </c>
      <c r="AG75" s="12" t="s">
        <v>31</v>
      </c>
      <c r="AH75" s="12" t="s">
        <v>31</v>
      </c>
      <c r="AI75" s="141">
        <v>-6.4</v>
      </c>
      <c r="AJ75" s="80">
        <v>3.1399999999999997</v>
      </c>
      <c r="AK75" s="81">
        <v>0.12</v>
      </c>
      <c r="AL75" s="12">
        <f t="shared" si="19"/>
        <v>29</v>
      </c>
      <c r="AM75" s="12" t="s">
        <v>31</v>
      </c>
      <c r="AN75" s="12" t="s">
        <v>31</v>
      </c>
      <c r="AO75" s="12" t="s">
        <v>31</v>
      </c>
      <c r="AP75" s="12" t="s">
        <v>31</v>
      </c>
      <c r="AQ75" s="12" t="s">
        <v>31</v>
      </c>
      <c r="AR75" s="12" t="s">
        <v>31</v>
      </c>
      <c r="AS75" s="12" t="s">
        <v>31</v>
      </c>
      <c r="AT75" s="12" t="s">
        <v>31</v>
      </c>
      <c r="AU75" s="12" t="s">
        <v>31</v>
      </c>
      <c r="AV75" s="12" t="s">
        <v>31</v>
      </c>
      <c r="AW75" s="12" t="s">
        <v>31</v>
      </c>
      <c r="AX75" s="17">
        <v>1330</v>
      </c>
      <c r="AY75" s="12" t="s">
        <v>31</v>
      </c>
      <c r="AZ75" s="8">
        <v>124</v>
      </c>
      <c r="BA75" s="12" t="s">
        <v>440</v>
      </c>
      <c r="BB75" s="12" t="s">
        <v>31</v>
      </c>
      <c r="BC75" s="8">
        <v>2.5399999999999999E-2</v>
      </c>
      <c r="BD75" s="8">
        <v>2.0799999999999998E-3</v>
      </c>
      <c r="BE75" s="12" t="s">
        <v>31</v>
      </c>
      <c r="BF75" s="8">
        <v>51.9</v>
      </c>
      <c r="BG75" s="8">
        <v>43.1</v>
      </c>
      <c r="BH75" s="8">
        <v>318</v>
      </c>
      <c r="BI75" s="8">
        <v>16.3</v>
      </c>
      <c r="BJ75" s="8">
        <v>546</v>
      </c>
      <c r="BK75" s="8" t="s">
        <v>467</v>
      </c>
      <c r="BL75" s="12">
        <v>18.2</v>
      </c>
      <c r="BM75" s="8">
        <v>0.56399999999999995</v>
      </c>
      <c r="BN75" s="12" t="s">
        <v>31</v>
      </c>
      <c r="BO75" s="8" t="s">
        <v>435</v>
      </c>
      <c r="BP75" s="8" t="s">
        <v>466</v>
      </c>
      <c r="BQ75" s="12" t="s">
        <v>31</v>
      </c>
      <c r="BR75" s="12" t="s">
        <v>31</v>
      </c>
      <c r="BS75" s="8" t="s">
        <v>451</v>
      </c>
      <c r="BT75" s="8">
        <v>2.93</v>
      </c>
      <c r="BV75" s="146">
        <v>40947</v>
      </c>
    </row>
    <row r="76" spans="1:74">
      <c r="A76" s="237"/>
      <c r="B76" s="144"/>
      <c r="C76" s="16" t="s">
        <v>367</v>
      </c>
      <c r="E76" s="11" t="s">
        <v>386</v>
      </c>
      <c r="F76" s="12">
        <v>6704747.3569999998</v>
      </c>
      <c r="G76" s="12">
        <v>1218842.635</v>
      </c>
      <c r="H76" s="18">
        <v>38.716581876699998</v>
      </c>
      <c r="I76" s="18">
        <v>-112.977397313</v>
      </c>
      <c r="J76" s="17">
        <v>4851</v>
      </c>
      <c r="K76" s="17">
        <v>4848</v>
      </c>
      <c r="L76" s="17">
        <f t="shared" si="22"/>
        <v>1477.6883686905633</v>
      </c>
      <c r="M76" s="11" t="s">
        <v>31</v>
      </c>
      <c r="N76" s="17" t="s">
        <v>31</v>
      </c>
      <c r="O76" s="11">
        <v>50</v>
      </c>
      <c r="P76" s="11">
        <v>84</v>
      </c>
      <c r="Q76" s="12">
        <f>P76-O76</f>
        <v>34</v>
      </c>
      <c r="R76" s="19" t="s">
        <v>419</v>
      </c>
      <c r="S76" s="86">
        <v>40975</v>
      </c>
      <c r="T76" s="12" t="s">
        <v>31</v>
      </c>
      <c r="U76" s="12" t="s">
        <v>31</v>
      </c>
      <c r="V76" s="12" t="s">
        <v>31</v>
      </c>
      <c r="W76" s="12" t="s">
        <v>31</v>
      </c>
      <c r="Y76" s="12" t="s">
        <v>381</v>
      </c>
      <c r="AA76" s="12" t="s">
        <v>31</v>
      </c>
      <c r="AB76" s="12" t="s">
        <v>31</v>
      </c>
      <c r="AC76" s="12" t="s">
        <v>31</v>
      </c>
      <c r="AD76" s="12" t="s">
        <v>31</v>
      </c>
      <c r="AE76" s="12">
        <v>-15.1</v>
      </c>
      <c r="AF76" s="12">
        <v>-113</v>
      </c>
      <c r="AG76" s="12" t="s">
        <v>31</v>
      </c>
      <c r="AH76" s="12" t="s">
        <v>31</v>
      </c>
      <c r="AI76" s="141">
        <v>-7.6</v>
      </c>
      <c r="AJ76" s="78">
        <v>56.999999999999993</v>
      </c>
      <c r="AK76" s="81">
        <v>0.28999999999999998</v>
      </c>
      <c r="AL76" s="12">
        <f t="shared" si="19"/>
        <v>17</v>
      </c>
      <c r="AM76" s="12" t="s">
        <v>31</v>
      </c>
      <c r="AN76" s="12" t="s">
        <v>31</v>
      </c>
      <c r="AO76" s="12" t="s">
        <v>31</v>
      </c>
      <c r="AP76" s="12" t="s">
        <v>31</v>
      </c>
      <c r="AQ76" s="12" t="s">
        <v>31</v>
      </c>
      <c r="AR76" s="12" t="s">
        <v>31</v>
      </c>
      <c r="AS76" s="12" t="s">
        <v>31</v>
      </c>
      <c r="AT76" s="12" t="s">
        <v>31</v>
      </c>
      <c r="AU76" s="12" t="s">
        <v>31</v>
      </c>
      <c r="AV76" s="12" t="s">
        <v>31</v>
      </c>
      <c r="AW76" s="12" t="s">
        <v>31</v>
      </c>
      <c r="AX76" s="17">
        <v>3180</v>
      </c>
      <c r="AY76" s="12" t="s">
        <v>31</v>
      </c>
      <c r="AZ76" s="8">
        <v>320</v>
      </c>
      <c r="BA76" s="12" t="s">
        <v>468</v>
      </c>
      <c r="BB76" s="12" t="s">
        <v>31</v>
      </c>
      <c r="BC76" s="8">
        <v>4.2099999999999999E-2</v>
      </c>
      <c r="BD76" s="8" t="s">
        <v>465</v>
      </c>
      <c r="BE76" s="12" t="s">
        <v>31</v>
      </c>
      <c r="BF76" s="8">
        <v>83.3</v>
      </c>
      <c r="BG76" s="8">
        <v>61.9</v>
      </c>
      <c r="BH76" s="8">
        <v>598</v>
      </c>
      <c r="BI76" s="8">
        <v>37.200000000000003</v>
      </c>
      <c r="BJ76" s="8">
        <v>1320</v>
      </c>
      <c r="BK76" s="8">
        <v>583</v>
      </c>
      <c r="BL76" s="12">
        <v>20.6</v>
      </c>
      <c r="BM76" s="8">
        <v>1.52</v>
      </c>
      <c r="BN76" s="12" t="s">
        <v>31</v>
      </c>
      <c r="BO76" s="8">
        <v>0.76300000000000001</v>
      </c>
      <c r="BP76" s="8">
        <v>0.33800000000000002</v>
      </c>
      <c r="BQ76" s="12" t="s">
        <v>31</v>
      </c>
      <c r="BR76" s="12" t="s">
        <v>31</v>
      </c>
      <c r="BS76" s="8">
        <v>0.13600000000000001</v>
      </c>
      <c r="BT76" s="8" t="s">
        <v>437</v>
      </c>
      <c r="BV76" s="146">
        <v>40948</v>
      </c>
    </row>
    <row r="77" spans="1:74">
      <c r="A77" s="237"/>
      <c r="B77" s="144"/>
      <c r="C77" s="16" t="s">
        <v>368</v>
      </c>
      <c r="E77" s="11" t="s">
        <v>402</v>
      </c>
      <c r="F77" s="12">
        <v>6855141.7580000004</v>
      </c>
      <c r="G77" s="12">
        <v>1244893.101</v>
      </c>
      <c r="H77" s="18">
        <v>39.130589481100003</v>
      </c>
      <c r="I77" s="18">
        <v>-112.894334747</v>
      </c>
      <c r="J77" s="17">
        <v>4560</v>
      </c>
      <c r="K77" s="17">
        <v>4557</v>
      </c>
      <c r="L77" s="17">
        <f t="shared" si="22"/>
        <v>1388.9904901243599</v>
      </c>
      <c r="M77" s="11">
        <v>699</v>
      </c>
      <c r="N77" s="11">
        <v>699</v>
      </c>
      <c r="O77" s="11" t="s">
        <v>31</v>
      </c>
      <c r="P77" s="11" t="s">
        <v>31</v>
      </c>
      <c r="Q77" s="11" t="s">
        <v>31</v>
      </c>
      <c r="R77" s="19" t="s">
        <v>419</v>
      </c>
      <c r="S77" s="86">
        <v>40975</v>
      </c>
      <c r="T77" s="12" t="s">
        <v>31</v>
      </c>
      <c r="U77" s="12" t="s">
        <v>31</v>
      </c>
      <c r="V77" s="12" t="s">
        <v>31</v>
      </c>
      <c r="W77" s="12" t="s">
        <v>31</v>
      </c>
      <c r="Y77" s="12" t="s">
        <v>381</v>
      </c>
      <c r="AA77" s="12" t="s">
        <v>31</v>
      </c>
      <c r="AB77" s="12" t="s">
        <v>31</v>
      </c>
      <c r="AC77" s="12" t="s">
        <v>31</v>
      </c>
      <c r="AD77" s="12" t="s">
        <v>31</v>
      </c>
      <c r="AE77" s="12">
        <v>-15.4</v>
      </c>
      <c r="AF77" s="12">
        <v>-117</v>
      </c>
      <c r="AG77" s="12" t="s">
        <v>31</v>
      </c>
      <c r="AH77" s="12" t="s">
        <v>31</v>
      </c>
      <c r="AI77" s="12" t="s">
        <v>31</v>
      </c>
      <c r="AJ77" s="12" t="s">
        <v>31</v>
      </c>
      <c r="AK77" s="12" t="s">
        <v>31</v>
      </c>
      <c r="AL77" s="12" t="e">
        <f t="shared" si="19"/>
        <v>#VALUE!</v>
      </c>
      <c r="AM77" s="12" t="s">
        <v>31</v>
      </c>
      <c r="AN77" s="12" t="s">
        <v>31</v>
      </c>
      <c r="AO77" s="12" t="s">
        <v>31</v>
      </c>
      <c r="AP77" s="12" t="s">
        <v>31</v>
      </c>
      <c r="AQ77" s="12" t="s">
        <v>31</v>
      </c>
      <c r="AR77" s="12" t="s">
        <v>31</v>
      </c>
      <c r="AS77" s="12" t="s">
        <v>31</v>
      </c>
      <c r="AT77" s="12" t="s">
        <v>31</v>
      </c>
      <c r="AU77" s="12" t="s">
        <v>31</v>
      </c>
      <c r="AV77" s="12" t="s">
        <v>31</v>
      </c>
      <c r="AW77" s="12" t="s">
        <v>31</v>
      </c>
      <c r="AX77" s="17">
        <v>688</v>
      </c>
      <c r="AY77" s="12" t="s">
        <v>31</v>
      </c>
      <c r="AZ77" s="8">
        <v>156</v>
      </c>
      <c r="BA77" s="12" t="s">
        <v>440</v>
      </c>
      <c r="BB77" s="12" t="s">
        <v>31</v>
      </c>
      <c r="BC77" s="8">
        <v>3.6499999999999998E-2</v>
      </c>
      <c r="BD77" s="8" t="s">
        <v>465</v>
      </c>
      <c r="BE77" s="12" t="s">
        <v>31</v>
      </c>
      <c r="BF77" s="8">
        <v>47.1</v>
      </c>
      <c r="BG77" s="8">
        <v>32</v>
      </c>
      <c r="BH77" s="8">
        <v>149</v>
      </c>
      <c r="BI77" s="8">
        <v>11.4</v>
      </c>
      <c r="BJ77" s="8">
        <v>241</v>
      </c>
      <c r="BK77" s="8">
        <v>127</v>
      </c>
      <c r="BL77" s="12">
        <v>13.7</v>
      </c>
      <c r="BM77" s="8">
        <v>0.46800000000000003</v>
      </c>
      <c r="BN77" s="12" t="s">
        <v>31</v>
      </c>
      <c r="BO77" s="8">
        <v>0.28000000000000003</v>
      </c>
      <c r="BP77" s="8">
        <v>1.6299999999999999E-2</v>
      </c>
      <c r="BQ77" s="12" t="s">
        <v>31</v>
      </c>
      <c r="BR77" s="12" t="s">
        <v>31</v>
      </c>
      <c r="BS77" s="8" t="s">
        <v>451</v>
      </c>
      <c r="BT77" s="8" t="s">
        <v>437</v>
      </c>
      <c r="BV77" s="146">
        <v>40948</v>
      </c>
    </row>
    <row r="78" spans="1:74">
      <c r="A78" s="237"/>
      <c r="B78" s="144"/>
      <c r="C78" s="16" t="s">
        <v>369</v>
      </c>
      <c r="E78" s="11" t="s">
        <v>384</v>
      </c>
      <c r="F78" s="12">
        <v>6749520.9890000001</v>
      </c>
      <c r="G78" s="12">
        <v>1142258.669</v>
      </c>
      <c r="H78" s="18">
        <v>38.835695661499997</v>
      </c>
      <c r="I78" s="18">
        <v>-113.248788633</v>
      </c>
      <c r="J78" s="17">
        <v>4638</v>
      </c>
      <c r="K78" s="17">
        <v>4632</v>
      </c>
      <c r="L78" s="17">
        <f t="shared" si="22"/>
        <v>1411.8507681053402</v>
      </c>
      <c r="M78" s="11" t="s">
        <v>31</v>
      </c>
      <c r="N78" s="17" t="s">
        <v>31</v>
      </c>
      <c r="O78" s="11" t="s">
        <v>31</v>
      </c>
      <c r="P78" s="11" t="s">
        <v>31</v>
      </c>
      <c r="Q78" s="11" t="s">
        <v>31</v>
      </c>
      <c r="R78" s="19" t="s">
        <v>418</v>
      </c>
      <c r="S78" s="86">
        <v>40975</v>
      </c>
      <c r="T78" s="12" t="s">
        <v>31</v>
      </c>
      <c r="U78" s="12" t="s">
        <v>31</v>
      </c>
      <c r="V78" s="12" t="s">
        <v>31</v>
      </c>
      <c r="W78" s="12" t="s">
        <v>31</v>
      </c>
      <c r="Y78" s="12" t="s">
        <v>381</v>
      </c>
      <c r="AA78" s="12" t="s">
        <v>31</v>
      </c>
      <c r="AB78" s="12" t="s">
        <v>31</v>
      </c>
      <c r="AC78" s="12" t="s">
        <v>31</v>
      </c>
      <c r="AD78" s="12" t="s">
        <v>31</v>
      </c>
      <c r="AE78" s="12">
        <v>-14.6</v>
      </c>
      <c r="AF78" s="12">
        <v>-110</v>
      </c>
      <c r="AG78" s="12" t="s">
        <v>31</v>
      </c>
      <c r="AH78" s="12" t="s">
        <v>31</v>
      </c>
      <c r="AI78" s="141">
        <v>-7.2</v>
      </c>
      <c r="AJ78" s="80">
        <v>4.03</v>
      </c>
      <c r="AK78" s="81">
        <v>0.13</v>
      </c>
      <c r="AL78" s="12" t="e">
        <f t="shared" si="19"/>
        <v>#VALUE!</v>
      </c>
      <c r="AM78" s="12" t="s">
        <v>31</v>
      </c>
      <c r="AN78" s="12" t="s">
        <v>31</v>
      </c>
      <c r="AO78" s="12" t="s">
        <v>31</v>
      </c>
      <c r="AP78" s="12" t="s">
        <v>31</v>
      </c>
      <c r="AQ78" s="12" t="s">
        <v>31</v>
      </c>
      <c r="AR78" s="12" t="s">
        <v>31</v>
      </c>
      <c r="AS78" s="12" t="s">
        <v>31</v>
      </c>
      <c r="AT78" s="12" t="s">
        <v>31</v>
      </c>
      <c r="AU78" s="12" t="s">
        <v>31</v>
      </c>
      <c r="AV78" s="12" t="s">
        <v>31</v>
      </c>
      <c r="AW78" s="12" t="s">
        <v>31</v>
      </c>
      <c r="AX78" s="17">
        <v>536</v>
      </c>
      <c r="AY78" s="12" t="s">
        <v>31</v>
      </c>
      <c r="AZ78" s="8">
        <v>175</v>
      </c>
      <c r="BA78" s="12" t="s">
        <v>440</v>
      </c>
      <c r="BB78" s="12" t="s">
        <v>31</v>
      </c>
      <c r="BC78" s="8">
        <v>2.7699999999999999E-2</v>
      </c>
      <c r="BD78" s="8" t="s">
        <v>450</v>
      </c>
      <c r="BE78" s="12" t="s">
        <v>31</v>
      </c>
      <c r="BF78" s="8" t="s">
        <v>469</v>
      </c>
      <c r="BG78" s="8">
        <v>24.7</v>
      </c>
      <c r="BH78" s="8">
        <v>121</v>
      </c>
      <c r="BI78" s="8">
        <v>11.1</v>
      </c>
      <c r="BJ78" s="8">
        <v>105</v>
      </c>
      <c r="BK78" s="8">
        <v>132</v>
      </c>
      <c r="BL78" s="12">
        <v>12</v>
      </c>
      <c r="BM78" s="8">
        <v>0.90700000000000003</v>
      </c>
      <c r="BN78" s="12" t="s">
        <v>31</v>
      </c>
      <c r="BO78" s="8" t="s">
        <v>435</v>
      </c>
      <c r="BP78" s="8" t="s">
        <v>434</v>
      </c>
      <c r="BQ78" s="12" t="s">
        <v>31</v>
      </c>
      <c r="BR78" s="12" t="s">
        <v>31</v>
      </c>
      <c r="BS78" s="8" t="s">
        <v>451</v>
      </c>
      <c r="BT78" s="8">
        <v>0.60399999999999998</v>
      </c>
      <c r="BV78" s="146">
        <v>40949</v>
      </c>
    </row>
    <row r="79" spans="1:74">
      <c r="A79" s="237"/>
      <c r="B79" s="144"/>
      <c r="C79" s="16" t="s">
        <v>370</v>
      </c>
      <c r="E79" s="11" t="s">
        <v>384</v>
      </c>
      <c r="F79" s="12">
        <v>6749520.9890000001</v>
      </c>
      <c r="G79" s="12">
        <v>1142258.669</v>
      </c>
      <c r="H79" s="18">
        <v>38.835695661499997</v>
      </c>
      <c r="I79" s="18">
        <v>-113.248788633</v>
      </c>
      <c r="J79" s="17">
        <v>4638</v>
      </c>
      <c r="K79" s="17">
        <v>4632</v>
      </c>
      <c r="L79" s="17">
        <f t="shared" si="22"/>
        <v>1411.8507681053402</v>
      </c>
      <c r="M79" s="11" t="s">
        <v>31</v>
      </c>
      <c r="N79" s="17" t="s">
        <v>31</v>
      </c>
      <c r="O79" s="11" t="s">
        <v>31</v>
      </c>
      <c r="P79" s="11" t="s">
        <v>31</v>
      </c>
      <c r="Q79" s="11" t="s">
        <v>31</v>
      </c>
      <c r="R79" s="19" t="s">
        <v>418</v>
      </c>
      <c r="S79" s="86">
        <v>40975</v>
      </c>
      <c r="T79" s="12" t="s">
        <v>31</v>
      </c>
      <c r="U79" s="12" t="s">
        <v>31</v>
      </c>
      <c r="V79" s="12" t="s">
        <v>31</v>
      </c>
      <c r="W79" s="12" t="s">
        <v>31</v>
      </c>
      <c r="Y79" s="12" t="s">
        <v>381</v>
      </c>
      <c r="AA79" s="12" t="s">
        <v>31</v>
      </c>
      <c r="AB79" s="12" t="s">
        <v>31</v>
      </c>
      <c r="AC79" s="12" t="s">
        <v>31</v>
      </c>
      <c r="AD79" s="12" t="s">
        <v>31</v>
      </c>
      <c r="AE79" s="12">
        <v>-14.5</v>
      </c>
      <c r="AF79" s="12">
        <v>-110</v>
      </c>
      <c r="AG79" s="12" t="s">
        <v>31</v>
      </c>
      <c r="AH79" s="12" t="s">
        <v>31</v>
      </c>
      <c r="AI79" s="12" t="s">
        <v>31</v>
      </c>
      <c r="AJ79" s="12" t="s">
        <v>31</v>
      </c>
      <c r="AK79" s="12" t="s">
        <v>31</v>
      </c>
      <c r="AL79" s="12" t="e">
        <f t="shared" si="19"/>
        <v>#VALUE!</v>
      </c>
      <c r="AM79" s="12" t="s">
        <v>31</v>
      </c>
      <c r="AN79" s="12" t="s">
        <v>31</v>
      </c>
      <c r="AO79" s="12" t="s">
        <v>31</v>
      </c>
      <c r="AP79" s="12" t="s">
        <v>31</v>
      </c>
      <c r="AQ79" s="12" t="s">
        <v>31</v>
      </c>
      <c r="AR79" s="12" t="s">
        <v>31</v>
      </c>
      <c r="AS79" s="12" t="s">
        <v>31</v>
      </c>
      <c r="AT79" s="12" t="s">
        <v>31</v>
      </c>
      <c r="AU79" s="12" t="s">
        <v>31</v>
      </c>
      <c r="AV79" s="12" t="s">
        <v>31</v>
      </c>
      <c r="AW79" s="12" t="s">
        <v>31</v>
      </c>
      <c r="AX79" s="17">
        <v>536</v>
      </c>
      <c r="AY79" s="12" t="s">
        <v>31</v>
      </c>
      <c r="AZ79" s="8">
        <v>182</v>
      </c>
      <c r="BA79" s="12" t="s">
        <v>440</v>
      </c>
      <c r="BB79" s="12" t="s">
        <v>31</v>
      </c>
      <c r="BC79" s="8">
        <v>2.87E-2</v>
      </c>
      <c r="BD79" s="8" t="s">
        <v>450</v>
      </c>
      <c r="BE79" s="12" t="s">
        <v>31</v>
      </c>
      <c r="BF79" s="8">
        <v>37.1</v>
      </c>
      <c r="BG79" s="8">
        <v>23.6</v>
      </c>
      <c r="BH79" s="8">
        <v>117</v>
      </c>
      <c r="BI79" s="8">
        <v>11.4</v>
      </c>
      <c r="BJ79" s="8">
        <v>101</v>
      </c>
      <c r="BK79" s="8">
        <v>154</v>
      </c>
      <c r="BL79" s="12">
        <v>12</v>
      </c>
      <c r="BM79" s="8">
        <v>0.85</v>
      </c>
      <c r="BN79" s="12" t="s">
        <v>31</v>
      </c>
      <c r="BO79" s="8" t="s">
        <v>435</v>
      </c>
      <c r="BP79" s="8" t="s">
        <v>434</v>
      </c>
      <c r="BQ79" s="12" t="s">
        <v>31</v>
      </c>
      <c r="BR79" s="12" t="s">
        <v>31</v>
      </c>
      <c r="BS79" s="8" t="s">
        <v>451</v>
      </c>
      <c r="BT79" s="8">
        <v>0.60599999999999998</v>
      </c>
      <c r="BV79" s="146">
        <v>40949</v>
      </c>
    </row>
    <row r="80" spans="1:74">
      <c r="A80" s="237"/>
      <c r="B80" s="144"/>
      <c r="C80" s="16" t="s">
        <v>193</v>
      </c>
      <c r="E80" s="11" t="s">
        <v>397</v>
      </c>
      <c r="F80" s="12">
        <v>6784011.335</v>
      </c>
      <c r="G80" s="12">
        <v>1106349.361</v>
      </c>
      <c r="H80" s="18">
        <v>38.928372013900002</v>
      </c>
      <c r="I80" s="18">
        <v>-113.377353863</v>
      </c>
      <c r="J80" s="17">
        <v>4783</v>
      </c>
      <c r="K80" s="17">
        <v>4780</v>
      </c>
      <c r="L80" s="17">
        <f t="shared" si="22"/>
        <v>1456.9617166544745</v>
      </c>
      <c r="M80" s="11">
        <v>493</v>
      </c>
      <c r="N80" s="11">
        <v>493</v>
      </c>
      <c r="O80" s="11" t="s">
        <v>31</v>
      </c>
      <c r="P80" s="11" t="s">
        <v>31</v>
      </c>
      <c r="Q80" s="11" t="s">
        <v>31</v>
      </c>
      <c r="R80" s="19" t="s">
        <v>419</v>
      </c>
      <c r="S80" s="86">
        <v>40975</v>
      </c>
      <c r="T80" s="12" t="s">
        <v>31</v>
      </c>
      <c r="U80" s="12" t="s">
        <v>31</v>
      </c>
      <c r="V80" s="12" t="s">
        <v>31</v>
      </c>
      <c r="W80" s="12" t="s">
        <v>31</v>
      </c>
      <c r="Y80" s="12" t="s">
        <v>381</v>
      </c>
      <c r="AA80" s="12" t="s">
        <v>31</v>
      </c>
      <c r="AB80" s="12" t="s">
        <v>31</v>
      </c>
      <c r="AC80" s="12" t="s">
        <v>31</v>
      </c>
      <c r="AD80" s="12" t="s">
        <v>31</v>
      </c>
      <c r="AE80" s="12">
        <v>-14.5</v>
      </c>
      <c r="AF80" s="12">
        <v>-108</v>
      </c>
      <c r="AG80" s="12" t="s">
        <v>31</v>
      </c>
      <c r="AH80" s="12" t="s">
        <v>31</v>
      </c>
      <c r="AI80" s="141">
        <v>-4.5</v>
      </c>
      <c r="AJ80" s="80">
        <v>3.9600000000000004</v>
      </c>
      <c r="AK80" s="81">
        <v>0.12</v>
      </c>
      <c r="AL80" s="12" t="e">
        <f t="shared" si="19"/>
        <v>#VALUE!</v>
      </c>
      <c r="AM80" s="12" t="s">
        <v>31</v>
      </c>
      <c r="AN80" s="12" t="s">
        <v>31</v>
      </c>
      <c r="AO80" s="12" t="s">
        <v>31</v>
      </c>
      <c r="AP80" s="12" t="s">
        <v>31</v>
      </c>
      <c r="AQ80" s="12" t="s">
        <v>31</v>
      </c>
      <c r="AR80" s="12" t="s">
        <v>31</v>
      </c>
      <c r="AS80" s="12" t="s">
        <v>31</v>
      </c>
      <c r="AT80" s="12" t="s">
        <v>31</v>
      </c>
      <c r="AU80" s="12" t="s">
        <v>31</v>
      </c>
      <c r="AV80" s="12" t="s">
        <v>31</v>
      </c>
      <c r="AW80" s="12" t="s">
        <v>31</v>
      </c>
      <c r="AX80" s="17">
        <v>564</v>
      </c>
      <c r="AY80" s="12" t="s">
        <v>31</v>
      </c>
      <c r="AZ80" s="8">
        <v>186</v>
      </c>
      <c r="BA80" s="12" t="s">
        <v>440</v>
      </c>
      <c r="BB80" s="12" t="s">
        <v>31</v>
      </c>
      <c r="BC80" s="8">
        <v>2.2499999999999999E-2</v>
      </c>
      <c r="BD80" s="8" t="s">
        <v>465</v>
      </c>
      <c r="BE80" s="12" t="s">
        <v>31</v>
      </c>
      <c r="BF80" s="8">
        <v>31</v>
      </c>
      <c r="BG80" s="8">
        <v>23.8</v>
      </c>
      <c r="BH80" s="8">
        <v>142</v>
      </c>
      <c r="BI80" s="8">
        <v>12.3</v>
      </c>
      <c r="BJ80" s="8">
        <v>132</v>
      </c>
      <c r="BK80" s="8">
        <v>166</v>
      </c>
      <c r="BL80" s="12">
        <v>8.84</v>
      </c>
      <c r="BM80" s="8">
        <v>0.89300000000000002</v>
      </c>
      <c r="BN80" s="12" t="s">
        <v>31</v>
      </c>
      <c r="BO80" s="8" t="s">
        <v>435</v>
      </c>
      <c r="BP80" s="8" t="s">
        <v>466</v>
      </c>
      <c r="BQ80" s="12" t="s">
        <v>31</v>
      </c>
      <c r="BR80" s="12" t="s">
        <v>31</v>
      </c>
      <c r="BS80" s="8" t="s">
        <v>451</v>
      </c>
      <c r="BT80" s="8">
        <v>0.52900000000000003</v>
      </c>
      <c r="BV80" s="146">
        <v>40954</v>
      </c>
    </row>
    <row r="81" spans="1:74">
      <c r="A81" s="237" t="s">
        <v>375</v>
      </c>
      <c r="B81" s="144"/>
      <c r="C81" s="16" t="s">
        <v>409</v>
      </c>
      <c r="E81" s="11" t="s">
        <v>404</v>
      </c>
      <c r="F81" s="12">
        <v>6709581.9160000002</v>
      </c>
      <c r="G81" s="12">
        <v>1159161.8060000001</v>
      </c>
      <c r="H81" s="18">
        <v>38.726954810400002</v>
      </c>
      <c r="I81" s="18">
        <v>-113.18682049900001</v>
      </c>
      <c r="J81" s="17">
        <v>4545</v>
      </c>
      <c r="K81" s="17">
        <v>4542</v>
      </c>
      <c r="L81" s="17">
        <f t="shared" si="22"/>
        <v>1384.4184345281637</v>
      </c>
      <c r="M81" s="11">
        <v>380</v>
      </c>
      <c r="N81" s="17">
        <v>380</v>
      </c>
      <c r="O81" s="11">
        <v>349.5</v>
      </c>
      <c r="P81" s="11">
        <v>380</v>
      </c>
      <c r="Q81" s="12">
        <f t="shared" ref="Q81:Q87" si="23">P81-O81</f>
        <v>30.5</v>
      </c>
      <c r="R81" s="19" t="s">
        <v>417</v>
      </c>
      <c r="S81" s="86">
        <v>41348</v>
      </c>
      <c r="T81" s="12" t="s">
        <v>31</v>
      </c>
      <c r="U81" s="12" t="s">
        <v>31</v>
      </c>
      <c r="V81" s="12" t="s">
        <v>31</v>
      </c>
      <c r="W81" s="12" t="s">
        <v>31</v>
      </c>
      <c r="Y81" s="12" t="s">
        <v>381</v>
      </c>
      <c r="AA81" s="12" t="s">
        <v>31</v>
      </c>
      <c r="AB81" s="12" t="s">
        <v>31</v>
      </c>
      <c r="AC81" s="12" t="s">
        <v>31</v>
      </c>
      <c r="AD81" s="12" t="s">
        <v>31</v>
      </c>
      <c r="AE81" s="12">
        <v>-13</v>
      </c>
      <c r="AF81" s="12">
        <v>-105</v>
      </c>
      <c r="AG81" s="12" t="s">
        <v>31</v>
      </c>
      <c r="AH81" s="12" t="s">
        <v>31</v>
      </c>
      <c r="AI81" s="141">
        <v>-7.4</v>
      </c>
      <c r="AJ81" s="78">
        <v>18.670000000000002</v>
      </c>
      <c r="AK81" s="81">
        <v>0.18</v>
      </c>
      <c r="AL81" s="12">
        <f t="shared" si="19"/>
        <v>15.25</v>
      </c>
      <c r="AM81" s="12" t="s">
        <v>31</v>
      </c>
      <c r="AN81" s="12" t="s">
        <v>31</v>
      </c>
      <c r="AO81" s="12" t="s">
        <v>31</v>
      </c>
      <c r="AP81" s="12" t="s">
        <v>31</v>
      </c>
      <c r="AQ81" s="12" t="s">
        <v>31</v>
      </c>
      <c r="AR81" s="12" t="s">
        <v>31</v>
      </c>
      <c r="AS81" s="12" t="s">
        <v>31</v>
      </c>
      <c r="AT81" s="12" t="s">
        <v>31</v>
      </c>
      <c r="AU81" s="12" t="s">
        <v>31</v>
      </c>
      <c r="AV81" s="12" t="s">
        <v>31</v>
      </c>
      <c r="AW81" s="12" t="s">
        <v>31</v>
      </c>
      <c r="AX81" s="17">
        <v>13800</v>
      </c>
      <c r="AY81" s="12" t="s">
        <v>31</v>
      </c>
      <c r="AZ81" s="8">
        <v>91.3</v>
      </c>
      <c r="BA81" s="12" t="s">
        <v>436</v>
      </c>
      <c r="BB81" s="12" t="s">
        <v>31</v>
      </c>
      <c r="BC81" s="8" t="s">
        <v>456</v>
      </c>
      <c r="BD81" s="8" t="s">
        <v>456</v>
      </c>
      <c r="BE81" s="12" t="s">
        <v>31</v>
      </c>
      <c r="BF81" s="8">
        <v>253</v>
      </c>
      <c r="BG81" s="8">
        <v>223</v>
      </c>
      <c r="BH81" s="8">
        <v>4190</v>
      </c>
      <c r="BI81" s="8">
        <v>19.3</v>
      </c>
      <c r="BJ81" s="8">
        <v>5590</v>
      </c>
      <c r="BK81" s="8">
        <v>1860</v>
      </c>
      <c r="BL81" s="12">
        <v>8.5500000000000007</v>
      </c>
      <c r="BM81" s="8">
        <v>0.79700000000000004</v>
      </c>
      <c r="BN81" s="12" t="s">
        <v>31</v>
      </c>
      <c r="BO81" s="8" t="s">
        <v>470</v>
      </c>
      <c r="BP81" s="8">
        <v>0.79500000000000004</v>
      </c>
      <c r="BQ81" s="12" t="s">
        <v>31</v>
      </c>
      <c r="BR81" s="12" t="s">
        <v>31</v>
      </c>
      <c r="BS81" s="8">
        <v>0.16</v>
      </c>
      <c r="BT81" s="8">
        <v>1</v>
      </c>
      <c r="BV81" s="146">
        <v>41332</v>
      </c>
    </row>
    <row r="82" spans="1:74">
      <c r="A82" s="237"/>
      <c r="B82" s="144"/>
      <c r="C82" s="16" t="s">
        <v>411</v>
      </c>
      <c r="E82" s="11" t="s">
        <v>404</v>
      </c>
      <c r="F82" s="12">
        <v>6745917.9519999996</v>
      </c>
      <c r="G82" s="12">
        <v>1184298.1950000001</v>
      </c>
      <c r="H82" s="18">
        <v>38.827966421500001</v>
      </c>
      <c r="I82" s="18">
        <v>-113.101015055</v>
      </c>
      <c r="J82" s="17">
        <v>4772</v>
      </c>
      <c r="K82" s="17">
        <v>4769</v>
      </c>
      <c r="L82" s="17">
        <f t="shared" si="22"/>
        <v>1453.6088758839308</v>
      </c>
      <c r="M82" s="11">
        <v>315</v>
      </c>
      <c r="N82" s="17">
        <v>460</v>
      </c>
      <c r="O82" s="11">
        <v>210</v>
      </c>
      <c r="P82" s="11">
        <v>460</v>
      </c>
      <c r="Q82" s="12">
        <f t="shared" si="23"/>
        <v>250</v>
      </c>
      <c r="R82" s="19" t="s">
        <v>419</v>
      </c>
      <c r="S82" s="86">
        <v>41348</v>
      </c>
      <c r="T82" s="12" t="s">
        <v>31</v>
      </c>
      <c r="U82" s="12" t="s">
        <v>31</v>
      </c>
      <c r="V82" s="12" t="s">
        <v>31</v>
      </c>
      <c r="W82" s="12" t="s">
        <v>31</v>
      </c>
      <c r="Y82" s="12" t="s">
        <v>381</v>
      </c>
      <c r="AA82" s="12" t="s">
        <v>31</v>
      </c>
      <c r="AB82" s="12" t="s">
        <v>31</v>
      </c>
      <c r="AC82" s="12" t="s">
        <v>31</v>
      </c>
      <c r="AD82" s="12" t="s">
        <v>31</v>
      </c>
      <c r="AE82" s="12">
        <v>-15.3</v>
      </c>
      <c r="AF82" s="12">
        <v>-118</v>
      </c>
      <c r="AG82" s="12" t="s">
        <v>31</v>
      </c>
      <c r="AH82" s="12" t="s">
        <v>31</v>
      </c>
      <c r="AI82" s="141">
        <v>-3.1</v>
      </c>
      <c r="AJ82" s="80">
        <v>3.5700000000000003</v>
      </c>
      <c r="AK82" s="81">
        <v>0.12</v>
      </c>
      <c r="AL82" s="12">
        <f t="shared" si="19"/>
        <v>125</v>
      </c>
      <c r="AM82" s="12" t="s">
        <v>31</v>
      </c>
      <c r="AN82" s="12" t="s">
        <v>31</v>
      </c>
      <c r="AO82" s="12" t="s">
        <v>31</v>
      </c>
      <c r="AP82" s="12" t="s">
        <v>31</v>
      </c>
      <c r="AQ82" s="12" t="s">
        <v>31</v>
      </c>
      <c r="AR82" s="12" t="s">
        <v>31</v>
      </c>
      <c r="AS82" s="12" t="s">
        <v>31</v>
      </c>
      <c r="AT82" s="12" t="s">
        <v>31</v>
      </c>
      <c r="AU82" s="12" t="s">
        <v>31</v>
      </c>
      <c r="AV82" s="12" t="s">
        <v>31</v>
      </c>
      <c r="AW82" s="12" t="s">
        <v>31</v>
      </c>
      <c r="AX82" s="17">
        <v>1060</v>
      </c>
      <c r="AY82" s="12" t="s">
        <v>31</v>
      </c>
      <c r="AZ82" s="8">
        <v>399</v>
      </c>
      <c r="BA82" s="12">
        <v>28.6</v>
      </c>
      <c r="BB82" s="12" t="s">
        <v>31</v>
      </c>
      <c r="BC82" s="8">
        <v>4.4299999999999999E-3</v>
      </c>
      <c r="BD82" s="8" t="s">
        <v>456</v>
      </c>
      <c r="BE82" s="12" t="s">
        <v>31</v>
      </c>
      <c r="BF82" s="8" t="s">
        <v>471</v>
      </c>
      <c r="BG82" s="8">
        <v>4.6100000000000003</v>
      </c>
      <c r="BH82" s="8">
        <v>385</v>
      </c>
      <c r="BI82" s="8">
        <v>5.8</v>
      </c>
      <c r="BJ82" s="8">
        <v>193</v>
      </c>
      <c r="BK82" s="8">
        <v>226</v>
      </c>
      <c r="BL82" s="12">
        <v>6.44</v>
      </c>
      <c r="BM82" s="8">
        <v>6.36</v>
      </c>
      <c r="BN82" s="12" t="s">
        <v>31</v>
      </c>
      <c r="BO82" s="8" t="s">
        <v>435</v>
      </c>
      <c r="BP82" s="8" t="s">
        <v>472</v>
      </c>
      <c r="BQ82" s="12" t="s">
        <v>31</v>
      </c>
      <c r="BR82" s="12" t="s">
        <v>31</v>
      </c>
      <c r="BS82" s="8">
        <v>0.04</v>
      </c>
      <c r="BT82" s="8">
        <v>0</v>
      </c>
      <c r="BV82" s="146">
        <v>41336</v>
      </c>
    </row>
    <row r="83" spans="1:74">
      <c r="A83" s="237"/>
      <c r="B83" s="144"/>
      <c r="C83" s="16" t="s">
        <v>412</v>
      </c>
      <c r="E83" s="11" t="s">
        <v>404</v>
      </c>
      <c r="F83" s="12">
        <v>6746485.6220000004</v>
      </c>
      <c r="G83" s="12">
        <v>1176770.8330000001</v>
      </c>
      <c r="H83" s="18">
        <v>38.829151751799998</v>
      </c>
      <c r="I83" s="18">
        <v>-113.12746721000001</v>
      </c>
      <c r="J83" s="17">
        <v>4576</v>
      </c>
      <c r="K83" s="17">
        <v>4573</v>
      </c>
      <c r="L83" s="17">
        <f t="shared" si="22"/>
        <v>1393.867349426969</v>
      </c>
      <c r="M83" s="11">
        <v>460</v>
      </c>
      <c r="N83" s="11">
        <v>460</v>
      </c>
      <c r="O83" s="11">
        <v>260</v>
      </c>
      <c r="P83" s="11">
        <v>460</v>
      </c>
      <c r="Q83" s="12">
        <f t="shared" si="23"/>
        <v>200</v>
      </c>
      <c r="R83" s="19" t="s">
        <v>417</v>
      </c>
      <c r="S83" s="86">
        <v>41418</v>
      </c>
      <c r="T83" s="12" t="s">
        <v>31</v>
      </c>
      <c r="U83" s="12" t="s">
        <v>31</v>
      </c>
      <c r="V83" s="12" t="s">
        <v>31</v>
      </c>
      <c r="W83" s="12" t="s">
        <v>31</v>
      </c>
      <c r="Y83" s="12" t="s">
        <v>381</v>
      </c>
      <c r="AA83" s="12" t="s">
        <v>31</v>
      </c>
      <c r="AB83" s="12" t="s">
        <v>31</v>
      </c>
      <c r="AC83" s="12" t="s">
        <v>31</v>
      </c>
      <c r="AD83" s="12" t="s">
        <v>31</v>
      </c>
      <c r="AE83" s="12">
        <v>-11.8</v>
      </c>
      <c r="AF83" s="12">
        <v>-102</v>
      </c>
      <c r="AG83" s="12" t="s">
        <v>31</v>
      </c>
      <c r="AH83" s="12" t="s">
        <v>31</v>
      </c>
      <c r="AI83" s="141">
        <v>-6.4</v>
      </c>
      <c r="AJ83" s="80">
        <v>7.3999999999999995</v>
      </c>
      <c r="AK83" s="74">
        <v>0.13</v>
      </c>
      <c r="AL83" s="12">
        <f t="shared" si="19"/>
        <v>100</v>
      </c>
      <c r="AM83" s="12" t="s">
        <v>31</v>
      </c>
      <c r="AN83" s="12" t="s">
        <v>31</v>
      </c>
      <c r="AO83" s="12" t="s">
        <v>31</v>
      </c>
      <c r="AP83" s="12" t="s">
        <v>31</v>
      </c>
      <c r="AQ83" s="12" t="s">
        <v>31</v>
      </c>
      <c r="AR83" s="12" t="s">
        <v>31</v>
      </c>
      <c r="AS83" s="12" t="s">
        <v>31</v>
      </c>
      <c r="AT83" s="12" t="s">
        <v>31</v>
      </c>
      <c r="AU83" s="12" t="s">
        <v>31</v>
      </c>
      <c r="AV83" s="12" t="s">
        <v>31</v>
      </c>
      <c r="AW83" s="12" t="s">
        <v>31</v>
      </c>
      <c r="AX83" s="17">
        <v>33000</v>
      </c>
      <c r="AY83" s="12" t="s">
        <v>31</v>
      </c>
      <c r="AZ83" s="8">
        <v>104</v>
      </c>
      <c r="BA83" s="12" t="s">
        <v>436</v>
      </c>
      <c r="BB83" s="12" t="s">
        <v>31</v>
      </c>
      <c r="BC83" s="8">
        <v>7.2900000000000006E-2</v>
      </c>
      <c r="BD83" s="8" t="s">
        <v>456</v>
      </c>
      <c r="BE83" s="12" t="s">
        <v>31</v>
      </c>
      <c r="BF83" s="8">
        <v>665</v>
      </c>
      <c r="BG83" s="8">
        <v>673</v>
      </c>
      <c r="BH83" s="8">
        <v>9750</v>
      </c>
      <c r="BI83" s="8">
        <v>39.700000000000003</v>
      </c>
      <c r="BJ83" s="8">
        <v>10300</v>
      </c>
      <c r="BK83" s="8">
        <v>7840</v>
      </c>
      <c r="BL83" s="12">
        <v>8.25</v>
      </c>
      <c r="BM83" s="8">
        <v>0.22600000000000001</v>
      </c>
      <c r="BN83" s="12" t="s">
        <v>31</v>
      </c>
      <c r="BO83" s="8" t="s">
        <v>473</v>
      </c>
      <c r="BP83" s="8">
        <v>1.94</v>
      </c>
      <c r="BQ83" s="12" t="s">
        <v>31</v>
      </c>
      <c r="BR83" s="12" t="s">
        <v>31</v>
      </c>
      <c r="BS83" s="8" t="s">
        <v>474</v>
      </c>
      <c r="BT83" s="8" t="s">
        <v>474</v>
      </c>
      <c r="BV83" s="146">
        <v>41393</v>
      </c>
    </row>
    <row r="84" spans="1:74">
      <c r="A84" s="237"/>
      <c r="B84" s="144"/>
      <c r="C84" s="16" t="s">
        <v>410</v>
      </c>
      <c r="E84" s="11" t="s">
        <v>404</v>
      </c>
      <c r="F84" s="12">
        <v>6793822.3310000002</v>
      </c>
      <c r="G84" s="12">
        <v>1207812.3230000001</v>
      </c>
      <c r="H84" s="18">
        <v>38.960596021500002</v>
      </c>
      <c r="I84" s="18">
        <v>-113.021354535</v>
      </c>
      <c r="J84" s="17">
        <v>4967</v>
      </c>
      <c r="K84" s="17">
        <v>4964</v>
      </c>
      <c r="L84" s="17">
        <f t="shared" ref="L84:L94" si="24">K84/3.2808</f>
        <v>1513.0455986344793</v>
      </c>
      <c r="M84" s="11">
        <v>425</v>
      </c>
      <c r="N84" s="17">
        <v>425</v>
      </c>
      <c r="O84" s="11">
        <v>325</v>
      </c>
      <c r="P84" s="11">
        <v>425</v>
      </c>
      <c r="Q84" s="12">
        <f t="shared" si="23"/>
        <v>100</v>
      </c>
      <c r="R84" s="19" t="s">
        <v>419</v>
      </c>
      <c r="S84" s="86">
        <v>41348</v>
      </c>
      <c r="T84" s="12" t="s">
        <v>31</v>
      </c>
      <c r="U84" s="12" t="s">
        <v>31</v>
      </c>
      <c r="V84" s="12" t="s">
        <v>31</v>
      </c>
      <c r="W84" s="12" t="s">
        <v>31</v>
      </c>
      <c r="Y84" s="12" t="s">
        <v>381</v>
      </c>
      <c r="AA84" s="12" t="s">
        <v>31</v>
      </c>
      <c r="AB84" s="12" t="s">
        <v>31</v>
      </c>
      <c r="AC84" s="12" t="s">
        <v>31</v>
      </c>
      <c r="AD84" s="12" t="s">
        <v>31</v>
      </c>
      <c r="AE84" s="12">
        <v>-14.2</v>
      </c>
      <c r="AF84" s="12">
        <v>-109</v>
      </c>
      <c r="AG84" s="12" t="s">
        <v>31</v>
      </c>
      <c r="AH84" s="12" t="s">
        <v>31</v>
      </c>
      <c r="AI84" s="141">
        <v>-7.9</v>
      </c>
      <c r="AJ84" s="80">
        <v>4.1000000000000005</v>
      </c>
      <c r="AK84" s="81">
        <v>0.12</v>
      </c>
      <c r="AL84" s="12">
        <f t="shared" si="19"/>
        <v>50</v>
      </c>
      <c r="AM84" s="12" t="s">
        <v>31</v>
      </c>
      <c r="AN84" s="12" t="s">
        <v>31</v>
      </c>
      <c r="AO84" s="12" t="s">
        <v>31</v>
      </c>
      <c r="AP84" s="12" t="s">
        <v>31</v>
      </c>
      <c r="AQ84" s="12" t="s">
        <v>31</v>
      </c>
      <c r="AR84" s="12" t="s">
        <v>31</v>
      </c>
      <c r="AS84" s="12" t="s">
        <v>31</v>
      </c>
      <c r="AT84" s="12" t="s">
        <v>31</v>
      </c>
      <c r="AU84" s="12" t="s">
        <v>31</v>
      </c>
      <c r="AV84" s="12" t="s">
        <v>31</v>
      </c>
      <c r="AW84" s="12" t="s">
        <v>31</v>
      </c>
      <c r="AX84" s="17">
        <v>472</v>
      </c>
      <c r="AY84" s="12" t="s">
        <v>31</v>
      </c>
      <c r="AZ84" s="8">
        <v>147</v>
      </c>
      <c r="BA84" s="12" t="s">
        <v>436</v>
      </c>
      <c r="BB84" s="12" t="s">
        <v>31</v>
      </c>
      <c r="BC84" s="8" t="s">
        <v>456</v>
      </c>
      <c r="BD84" s="8" t="s">
        <v>456</v>
      </c>
      <c r="BE84" s="12" t="s">
        <v>31</v>
      </c>
      <c r="BF84" s="8">
        <v>43.1</v>
      </c>
      <c r="BG84" s="8">
        <v>32.299999999999997</v>
      </c>
      <c r="BH84" s="8">
        <v>69.2</v>
      </c>
      <c r="BI84" s="8">
        <v>6.73</v>
      </c>
      <c r="BJ84" s="8">
        <v>144</v>
      </c>
      <c r="BK84" s="8">
        <v>35.5</v>
      </c>
      <c r="BL84" s="12">
        <v>6.94</v>
      </c>
      <c r="BM84" s="8">
        <v>0.41799999999999998</v>
      </c>
      <c r="BN84" s="12" t="s">
        <v>31</v>
      </c>
      <c r="BO84" s="8" t="s">
        <v>435</v>
      </c>
      <c r="BP84" s="8" t="s">
        <v>475</v>
      </c>
      <c r="BQ84" s="12" t="s">
        <v>31</v>
      </c>
      <c r="BR84" s="12" t="s">
        <v>31</v>
      </c>
      <c r="BS84" s="8">
        <v>0</v>
      </c>
      <c r="BT84" s="8">
        <v>0.4</v>
      </c>
      <c r="BV84" s="146">
        <v>41334</v>
      </c>
    </row>
    <row r="85" spans="1:74">
      <c r="A85" s="237"/>
      <c r="B85" s="144"/>
      <c r="C85" s="16" t="s">
        <v>413</v>
      </c>
      <c r="E85" s="11" t="s">
        <v>404</v>
      </c>
      <c r="F85" s="12">
        <v>6859003.392</v>
      </c>
      <c r="G85" s="12">
        <v>1231256.45</v>
      </c>
      <c r="H85" s="18">
        <v>39.140596831400003</v>
      </c>
      <c r="I85" s="18">
        <v>-112.94261923000001</v>
      </c>
      <c r="J85" s="17">
        <v>4553</v>
      </c>
      <c r="K85" s="17">
        <v>4550</v>
      </c>
      <c r="L85" s="17">
        <f t="shared" si="24"/>
        <v>1386.8568641794684</v>
      </c>
      <c r="M85" s="11">
        <v>60</v>
      </c>
      <c r="N85" s="17">
        <v>60</v>
      </c>
      <c r="O85" s="11">
        <v>45</v>
      </c>
      <c r="P85" s="11">
        <v>60</v>
      </c>
      <c r="Q85" s="12">
        <f t="shared" si="23"/>
        <v>15</v>
      </c>
      <c r="R85" s="19" t="s">
        <v>417</v>
      </c>
      <c r="S85" s="86">
        <v>41418</v>
      </c>
      <c r="T85" s="12" t="s">
        <v>31</v>
      </c>
      <c r="U85" s="12" t="s">
        <v>31</v>
      </c>
      <c r="V85" s="12" t="s">
        <v>31</v>
      </c>
      <c r="W85" s="12" t="s">
        <v>31</v>
      </c>
      <c r="Y85" s="12" t="s">
        <v>381</v>
      </c>
      <c r="AA85" s="12" t="s">
        <v>31</v>
      </c>
      <c r="AB85" s="12" t="s">
        <v>31</v>
      </c>
      <c r="AC85" s="12" t="s">
        <v>31</v>
      </c>
      <c r="AD85" s="12" t="s">
        <v>31</v>
      </c>
      <c r="AE85" s="12">
        <v>-7.5</v>
      </c>
      <c r="AF85" s="12">
        <v>-86</v>
      </c>
      <c r="AG85" s="12" t="s">
        <v>31</v>
      </c>
      <c r="AH85" s="12" t="s">
        <v>31</v>
      </c>
      <c r="AI85" s="141">
        <v>-8.6999999999999993</v>
      </c>
      <c r="AJ85" s="80">
        <v>4.2299999999999995</v>
      </c>
      <c r="AK85" s="81">
        <v>0.11</v>
      </c>
      <c r="AL85" s="12">
        <f t="shared" si="19"/>
        <v>7.5</v>
      </c>
      <c r="AM85" s="12" t="s">
        <v>31</v>
      </c>
      <c r="AN85" s="12" t="s">
        <v>31</v>
      </c>
      <c r="AO85" s="12" t="s">
        <v>31</v>
      </c>
      <c r="AP85" s="12" t="s">
        <v>31</v>
      </c>
      <c r="AQ85" s="12" t="s">
        <v>31</v>
      </c>
      <c r="AR85" s="12" t="s">
        <v>31</v>
      </c>
      <c r="AS85" s="12" t="s">
        <v>31</v>
      </c>
      <c r="AT85" s="12" t="s">
        <v>31</v>
      </c>
      <c r="AU85" s="12" t="s">
        <v>31</v>
      </c>
      <c r="AV85" s="12" t="s">
        <v>31</v>
      </c>
      <c r="AW85" s="12" t="s">
        <v>31</v>
      </c>
      <c r="AX85" s="17">
        <v>82700</v>
      </c>
      <c r="AY85" s="12" t="s">
        <v>31</v>
      </c>
      <c r="AZ85" s="8">
        <v>348</v>
      </c>
      <c r="BA85" s="12" t="s">
        <v>440</v>
      </c>
      <c r="BB85" s="12" t="s">
        <v>31</v>
      </c>
      <c r="BC85" s="8" t="s">
        <v>476</v>
      </c>
      <c r="BD85" s="8" t="s">
        <v>477</v>
      </c>
      <c r="BE85" s="12" t="s">
        <v>31</v>
      </c>
      <c r="BF85" s="8">
        <v>845</v>
      </c>
      <c r="BG85" s="8">
        <v>1660</v>
      </c>
      <c r="BH85" s="8">
        <v>15500</v>
      </c>
      <c r="BI85" s="8">
        <v>397</v>
      </c>
      <c r="BJ85" s="8">
        <v>29600</v>
      </c>
      <c r="BK85" s="8">
        <v>16400</v>
      </c>
      <c r="BL85" s="12">
        <v>33.1</v>
      </c>
      <c r="BM85" s="8">
        <v>0.5</v>
      </c>
      <c r="BN85" s="12" t="s">
        <v>31</v>
      </c>
      <c r="BO85" s="8" t="s">
        <v>435</v>
      </c>
      <c r="BP85" s="8">
        <v>0.68899999999999995</v>
      </c>
      <c r="BQ85" s="12" t="s">
        <v>31</v>
      </c>
      <c r="BR85" s="12" t="s">
        <v>31</v>
      </c>
      <c r="BS85" s="8">
        <v>0.78</v>
      </c>
      <c r="BT85" s="8">
        <v>0</v>
      </c>
      <c r="BV85" s="146">
        <v>41391</v>
      </c>
    </row>
    <row r="86" spans="1:74">
      <c r="A86" s="237"/>
      <c r="B86" s="144"/>
      <c r="C86" s="16" t="s">
        <v>414</v>
      </c>
      <c r="E86" s="11" t="s">
        <v>404</v>
      </c>
      <c r="F86" s="12">
        <v>6821418.6459999997</v>
      </c>
      <c r="G86" s="12">
        <v>1147138.3740000001</v>
      </c>
      <c r="H86" s="18">
        <v>39.033317074000003</v>
      </c>
      <c r="I86" s="18">
        <v>-113.236562408</v>
      </c>
      <c r="J86" s="17">
        <v>4699</v>
      </c>
      <c r="K86" s="17">
        <v>4696</v>
      </c>
      <c r="L86" s="17">
        <f t="shared" si="24"/>
        <v>1431.3582053157766</v>
      </c>
      <c r="M86" s="11">
        <v>315</v>
      </c>
      <c r="N86" s="17">
        <v>315</v>
      </c>
      <c r="O86" s="11">
        <v>254</v>
      </c>
      <c r="P86" s="11">
        <v>315</v>
      </c>
      <c r="Q86" s="12">
        <f t="shared" si="23"/>
        <v>61</v>
      </c>
      <c r="R86" s="19" t="s">
        <v>419</v>
      </c>
      <c r="S86" s="86">
        <v>41389</v>
      </c>
      <c r="T86" s="12" t="s">
        <v>31</v>
      </c>
      <c r="U86" s="12" t="s">
        <v>31</v>
      </c>
      <c r="V86" s="12" t="s">
        <v>31</v>
      </c>
      <c r="W86" s="12" t="s">
        <v>31</v>
      </c>
      <c r="Y86" s="12" t="s">
        <v>381</v>
      </c>
      <c r="AA86" s="12" t="s">
        <v>31</v>
      </c>
      <c r="AB86" s="12" t="s">
        <v>31</v>
      </c>
      <c r="AC86" s="12" t="s">
        <v>31</v>
      </c>
      <c r="AD86" s="12" t="s">
        <v>31</v>
      </c>
      <c r="AE86" s="12">
        <v>-14.5</v>
      </c>
      <c r="AF86" s="12">
        <v>-109</v>
      </c>
      <c r="AG86" s="12" t="s">
        <v>31</v>
      </c>
      <c r="AH86" s="12" t="s">
        <v>31</v>
      </c>
      <c r="AI86" s="141">
        <v>-4.7</v>
      </c>
      <c r="AJ86" s="80">
        <v>2.83</v>
      </c>
      <c r="AK86" s="81">
        <v>0.11</v>
      </c>
      <c r="AL86" s="12">
        <f t="shared" si="19"/>
        <v>30.5</v>
      </c>
      <c r="AM86" s="12" t="s">
        <v>31</v>
      </c>
      <c r="AN86" s="12" t="s">
        <v>31</v>
      </c>
      <c r="AO86" s="12" t="s">
        <v>31</v>
      </c>
      <c r="AP86" s="12" t="s">
        <v>31</v>
      </c>
      <c r="AQ86" s="12" t="s">
        <v>31</v>
      </c>
      <c r="AR86" s="12" t="s">
        <v>31</v>
      </c>
      <c r="AS86" s="12" t="s">
        <v>31</v>
      </c>
      <c r="AT86" s="12" t="s">
        <v>31</v>
      </c>
      <c r="AU86" s="12" t="s">
        <v>31</v>
      </c>
      <c r="AV86" s="12" t="s">
        <v>31</v>
      </c>
      <c r="AW86" s="12" t="s">
        <v>31</v>
      </c>
      <c r="AX86" s="17">
        <v>1150</v>
      </c>
      <c r="AY86" s="12" t="s">
        <v>31</v>
      </c>
      <c r="AZ86" s="8">
        <v>236</v>
      </c>
      <c r="BA86" s="12" t="s">
        <v>440</v>
      </c>
      <c r="BB86" s="12" t="s">
        <v>31</v>
      </c>
      <c r="BC86" s="8">
        <v>0.182</v>
      </c>
      <c r="BD86" s="8" t="s">
        <v>456</v>
      </c>
      <c r="BE86" s="12" t="s">
        <v>31</v>
      </c>
      <c r="BF86" s="8" t="s">
        <v>478</v>
      </c>
      <c r="BG86" s="8">
        <v>8.8699999999999992</v>
      </c>
      <c r="BH86" s="8">
        <v>430</v>
      </c>
      <c r="BI86" s="8">
        <v>14</v>
      </c>
      <c r="BJ86" s="8">
        <v>299</v>
      </c>
      <c r="BK86" s="8">
        <v>263</v>
      </c>
      <c r="BL86" s="12">
        <v>7.03</v>
      </c>
      <c r="BM86" s="8">
        <v>2.29</v>
      </c>
      <c r="BN86" s="12" t="s">
        <v>31</v>
      </c>
      <c r="BO86" s="8" t="s">
        <v>435</v>
      </c>
      <c r="BP86" s="8" t="s">
        <v>479</v>
      </c>
      <c r="BQ86" s="12" t="s">
        <v>31</v>
      </c>
      <c r="BR86" s="12" t="s">
        <v>31</v>
      </c>
      <c r="BS86" s="8">
        <v>1.66</v>
      </c>
      <c r="BT86" s="8">
        <v>0.9</v>
      </c>
      <c r="BV86" s="146">
        <v>41376</v>
      </c>
    </row>
    <row r="87" spans="1:74">
      <c r="A87" s="237" t="s">
        <v>376</v>
      </c>
      <c r="B87" s="144"/>
      <c r="C87" s="16" t="s">
        <v>372</v>
      </c>
      <c r="E87" s="11" t="s">
        <v>404</v>
      </c>
      <c r="F87" s="12">
        <v>6819770.693</v>
      </c>
      <c r="G87" s="12">
        <v>1141208.317</v>
      </c>
      <c r="H87" s="18">
        <v>39.028475403999998</v>
      </c>
      <c r="I87" s="18">
        <v>-113.257319577</v>
      </c>
      <c r="J87" s="17">
        <v>4804</v>
      </c>
      <c r="K87" s="17">
        <v>4801</v>
      </c>
      <c r="L87" s="17">
        <f t="shared" si="24"/>
        <v>1463.3625944891489</v>
      </c>
      <c r="M87" s="11">
        <v>785</v>
      </c>
      <c r="N87" s="17">
        <v>785</v>
      </c>
      <c r="O87" s="11">
        <v>580</v>
      </c>
      <c r="P87" s="11">
        <v>780</v>
      </c>
      <c r="Q87" s="12">
        <f t="shared" si="23"/>
        <v>200</v>
      </c>
      <c r="R87" s="19" t="s">
        <v>394</v>
      </c>
      <c r="S87" s="86">
        <v>41382</v>
      </c>
      <c r="T87" s="12" t="s">
        <v>31</v>
      </c>
      <c r="U87" s="12" t="s">
        <v>31</v>
      </c>
      <c r="V87" s="12" t="s">
        <v>31</v>
      </c>
      <c r="W87" s="12" t="s">
        <v>31</v>
      </c>
      <c r="Y87" s="12" t="s">
        <v>381</v>
      </c>
      <c r="AA87" s="12" t="s">
        <v>31</v>
      </c>
      <c r="AB87" s="12" t="s">
        <v>31</v>
      </c>
      <c r="AC87" s="12" t="s">
        <v>31</v>
      </c>
      <c r="AD87" s="12" t="s">
        <v>31</v>
      </c>
      <c r="AE87" s="12">
        <v>-14.6</v>
      </c>
      <c r="AF87" s="12">
        <v>-107</v>
      </c>
      <c r="AG87" s="12" t="s">
        <v>31</v>
      </c>
      <c r="AH87" s="12" t="s">
        <v>31</v>
      </c>
      <c r="AI87" s="141">
        <v>-5</v>
      </c>
      <c r="AJ87" s="80">
        <v>4.83</v>
      </c>
      <c r="AK87" s="81">
        <v>0.13</v>
      </c>
      <c r="AL87" s="12">
        <f t="shared" si="19"/>
        <v>100</v>
      </c>
      <c r="AM87" s="12" t="s">
        <v>31</v>
      </c>
      <c r="AN87" s="12" t="s">
        <v>31</v>
      </c>
      <c r="AO87" s="12" t="s">
        <v>31</v>
      </c>
      <c r="AP87" s="12" t="s">
        <v>31</v>
      </c>
      <c r="AQ87" s="12" t="s">
        <v>31</v>
      </c>
      <c r="AR87" s="12" t="s">
        <v>31</v>
      </c>
      <c r="AS87" s="12" t="s">
        <v>31</v>
      </c>
      <c r="AT87" s="12" t="s">
        <v>31</v>
      </c>
      <c r="AU87" s="12" t="s">
        <v>31</v>
      </c>
      <c r="AV87" s="12" t="s">
        <v>31</v>
      </c>
      <c r="AW87" s="12" t="s">
        <v>31</v>
      </c>
      <c r="AX87" s="17">
        <v>744</v>
      </c>
      <c r="AY87" s="12" t="s">
        <v>31</v>
      </c>
      <c r="AZ87" s="8">
        <v>233</v>
      </c>
      <c r="BA87" s="12" t="s">
        <v>468</v>
      </c>
      <c r="BB87" s="12" t="s">
        <v>31</v>
      </c>
      <c r="BC87" s="8">
        <v>3.0599999999999999E-2</v>
      </c>
      <c r="BD87" s="8" t="s">
        <v>465</v>
      </c>
      <c r="BE87" s="12" t="s">
        <v>31</v>
      </c>
      <c r="BF87" s="8">
        <v>26.5</v>
      </c>
      <c r="BG87" s="8">
        <v>21.5</v>
      </c>
      <c r="BH87" s="8">
        <v>214</v>
      </c>
      <c r="BI87" s="8">
        <v>11.3</v>
      </c>
      <c r="BJ87" s="8">
        <v>159</v>
      </c>
      <c r="BK87" s="8">
        <v>139</v>
      </c>
      <c r="BL87" s="12">
        <v>7.48</v>
      </c>
      <c r="BM87" s="8">
        <v>1.48</v>
      </c>
      <c r="BN87" s="12" t="s">
        <v>31</v>
      </c>
      <c r="BO87" s="8">
        <v>0.16200000000000001</v>
      </c>
      <c r="BP87" s="8">
        <v>2.2599999999999999E-2</v>
      </c>
      <c r="BQ87" s="12" t="s">
        <v>31</v>
      </c>
      <c r="BR87" s="12" t="s">
        <v>31</v>
      </c>
      <c r="BS87" s="8" t="s">
        <v>451</v>
      </c>
      <c r="BT87" s="8">
        <v>0.66</v>
      </c>
      <c r="BV87" s="146">
        <v>40987</v>
      </c>
    </row>
    <row r="88" spans="1:74">
      <c r="A88" s="237"/>
      <c r="B88" s="144"/>
      <c r="C88" s="16" t="s">
        <v>415</v>
      </c>
      <c r="E88" s="11" t="s">
        <v>404</v>
      </c>
      <c r="F88" s="12">
        <v>6756656.8420000002</v>
      </c>
      <c r="G88" s="12">
        <v>1138132.6499999999</v>
      </c>
      <c r="H88" s="18">
        <v>38.855061046400003</v>
      </c>
      <c r="I88" s="18">
        <v>-113.263763239</v>
      </c>
      <c r="J88" s="17">
        <v>4784</v>
      </c>
      <c r="K88" s="17">
        <v>4781</v>
      </c>
      <c r="L88" s="17">
        <f t="shared" si="24"/>
        <v>1457.2665203608876</v>
      </c>
      <c r="M88" s="11">
        <v>765</v>
      </c>
      <c r="N88" s="17">
        <v>765</v>
      </c>
      <c r="O88" s="11">
        <v>560</v>
      </c>
      <c r="P88" s="11">
        <v>760</v>
      </c>
      <c r="Q88" s="12">
        <f>P88-O88</f>
        <v>200</v>
      </c>
      <c r="R88" s="19" t="s">
        <v>394</v>
      </c>
      <c r="S88" s="86">
        <v>41382</v>
      </c>
      <c r="T88" s="12" t="s">
        <v>31</v>
      </c>
      <c r="U88" s="12" t="s">
        <v>31</v>
      </c>
      <c r="V88" s="12" t="s">
        <v>31</v>
      </c>
      <c r="W88" s="12" t="s">
        <v>31</v>
      </c>
      <c r="Y88" s="12" t="s">
        <v>381</v>
      </c>
      <c r="AA88" s="12" t="s">
        <v>31</v>
      </c>
      <c r="AB88" s="12" t="s">
        <v>31</v>
      </c>
      <c r="AC88" s="12" t="s">
        <v>31</v>
      </c>
      <c r="AD88" s="12" t="s">
        <v>31</v>
      </c>
      <c r="AE88" s="12">
        <v>-14.6</v>
      </c>
      <c r="AF88" s="12">
        <v>-110</v>
      </c>
      <c r="AG88" s="12" t="s">
        <v>31</v>
      </c>
      <c r="AH88" s="12" t="s">
        <v>31</v>
      </c>
      <c r="AI88" s="141">
        <v>-5.2</v>
      </c>
      <c r="AJ88" s="80">
        <v>5.65</v>
      </c>
      <c r="AK88" s="81">
        <v>0.12</v>
      </c>
      <c r="AL88" s="12">
        <f t="shared" si="19"/>
        <v>100</v>
      </c>
      <c r="AM88" s="12" t="s">
        <v>31</v>
      </c>
      <c r="AN88" s="12" t="s">
        <v>31</v>
      </c>
      <c r="AO88" s="12" t="s">
        <v>31</v>
      </c>
      <c r="AP88" s="12" t="s">
        <v>31</v>
      </c>
      <c r="AQ88" s="12" t="s">
        <v>31</v>
      </c>
      <c r="AR88" s="12" t="s">
        <v>31</v>
      </c>
      <c r="AS88" s="12" t="s">
        <v>31</v>
      </c>
      <c r="AT88" s="12" t="s">
        <v>31</v>
      </c>
      <c r="AU88" s="12" t="s">
        <v>31</v>
      </c>
      <c r="AV88" s="12" t="s">
        <v>31</v>
      </c>
      <c r="AW88" s="12" t="s">
        <v>31</v>
      </c>
      <c r="AX88" s="17" t="s">
        <v>480</v>
      </c>
      <c r="AY88" s="12" t="s">
        <v>31</v>
      </c>
      <c r="AZ88" s="8" t="s">
        <v>481</v>
      </c>
      <c r="BA88" s="12" t="s">
        <v>482</v>
      </c>
      <c r="BB88" s="12" t="s">
        <v>31</v>
      </c>
      <c r="BC88" s="8">
        <v>2.06E-2</v>
      </c>
      <c r="BD88" s="8" t="s">
        <v>465</v>
      </c>
      <c r="BE88" s="12" t="s">
        <v>31</v>
      </c>
      <c r="BF88" s="8">
        <v>37.700000000000003</v>
      </c>
      <c r="BG88" s="8">
        <v>23.5</v>
      </c>
      <c r="BH88" s="8">
        <v>110</v>
      </c>
      <c r="BI88" s="8">
        <v>11.3</v>
      </c>
      <c r="BJ88" s="8" t="s">
        <v>483</v>
      </c>
      <c r="BK88" s="8" t="s">
        <v>484</v>
      </c>
      <c r="BL88" s="12">
        <v>11.3</v>
      </c>
      <c r="BM88" s="8" t="s">
        <v>485</v>
      </c>
      <c r="BN88" s="12" t="s">
        <v>31</v>
      </c>
      <c r="BO88" s="8">
        <v>0.14099999999999999</v>
      </c>
      <c r="BP88" s="8">
        <v>1.7899999999999999E-2</v>
      </c>
      <c r="BQ88" s="12" t="s">
        <v>31</v>
      </c>
      <c r="BR88" s="12" t="s">
        <v>31</v>
      </c>
      <c r="BS88" s="8" t="s">
        <v>486</v>
      </c>
      <c r="BT88" s="8" t="s">
        <v>487</v>
      </c>
      <c r="BV88" s="146">
        <v>40990</v>
      </c>
    </row>
    <row r="89" spans="1:74">
      <c r="A89" s="237"/>
      <c r="B89" s="144"/>
      <c r="C89" s="16" t="s">
        <v>373</v>
      </c>
      <c r="E89" s="11" t="s">
        <v>404</v>
      </c>
      <c r="F89" s="12">
        <v>6739847.3380000005</v>
      </c>
      <c r="G89" s="12">
        <v>1189459.004</v>
      </c>
      <c r="H89" s="18">
        <v>38.8115543081</v>
      </c>
      <c r="I89" s="18">
        <v>-113.082527005</v>
      </c>
      <c r="J89" s="17">
        <v>4891</v>
      </c>
      <c r="K89" s="17">
        <v>4888</v>
      </c>
      <c r="L89" s="17">
        <f t="shared" si="24"/>
        <v>1489.8805169470861</v>
      </c>
      <c r="M89" s="11">
        <v>1215</v>
      </c>
      <c r="N89" s="17">
        <v>1215</v>
      </c>
      <c r="O89" s="11">
        <v>1030</v>
      </c>
      <c r="P89" s="11">
        <v>1210</v>
      </c>
      <c r="Q89" s="12">
        <f>P89-O89</f>
        <v>180</v>
      </c>
      <c r="R89" s="19" t="s">
        <v>394</v>
      </c>
      <c r="S89" s="86">
        <v>41382</v>
      </c>
      <c r="T89" s="12" t="s">
        <v>31</v>
      </c>
      <c r="U89" s="12" t="s">
        <v>31</v>
      </c>
      <c r="V89" s="12" t="s">
        <v>31</v>
      </c>
      <c r="W89" s="12" t="s">
        <v>31</v>
      </c>
      <c r="Y89" s="12" t="s">
        <v>381</v>
      </c>
      <c r="AA89" s="12" t="s">
        <v>31</v>
      </c>
      <c r="AB89" s="12" t="s">
        <v>31</v>
      </c>
      <c r="AC89" s="12" t="s">
        <v>31</v>
      </c>
      <c r="AD89" s="12" t="s">
        <v>31</v>
      </c>
      <c r="AE89" s="12">
        <v>-13.9</v>
      </c>
      <c r="AF89" s="12">
        <v>-106</v>
      </c>
      <c r="AG89" s="12" t="s">
        <v>31</v>
      </c>
      <c r="AH89" s="12" t="s">
        <v>31</v>
      </c>
      <c r="AI89" s="12" t="s">
        <v>31</v>
      </c>
      <c r="AJ89" s="12" t="s">
        <v>31</v>
      </c>
      <c r="AK89" s="12" t="s">
        <v>31</v>
      </c>
      <c r="AL89" s="12">
        <f t="shared" si="19"/>
        <v>90</v>
      </c>
      <c r="AM89" s="12" t="s">
        <v>31</v>
      </c>
      <c r="AN89" s="12" t="s">
        <v>31</v>
      </c>
      <c r="AO89" s="12" t="s">
        <v>31</v>
      </c>
      <c r="AP89" s="12" t="s">
        <v>31</v>
      </c>
      <c r="AQ89" s="12" t="s">
        <v>31</v>
      </c>
      <c r="AR89" s="12" t="s">
        <v>31</v>
      </c>
      <c r="AS89" s="12" t="s">
        <v>31</v>
      </c>
      <c r="AT89" s="12" t="s">
        <v>31</v>
      </c>
      <c r="AU89" s="12" t="s">
        <v>31</v>
      </c>
      <c r="AV89" s="12" t="s">
        <v>31</v>
      </c>
      <c r="AW89" s="12" t="s">
        <v>31</v>
      </c>
      <c r="AX89" s="17">
        <v>400</v>
      </c>
      <c r="AY89" s="12" t="s">
        <v>31</v>
      </c>
      <c r="AZ89" s="8">
        <v>145</v>
      </c>
      <c r="BA89" s="12" t="s">
        <v>440</v>
      </c>
      <c r="BB89" s="12" t="s">
        <v>31</v>
      </c>
      <c r="BC89" s="8">
        <v>7.9299999999999995E-3</v>
      </c>
      <c r="BD89" s="8">
        <v>1.3699999999999999E-3</v>
      </c>
      <c r="BE89" s="12" t="s">
        <v>31</v>
      </c>
      <c r="BF89" s="8">
        <v>37.799999999999997</v>
      </c>
      <c r="BG89" s="8">
        <v>41.8</v>
      </c>
      <c r="BH89" s="8">
        <v>407</v>
      </c>
      <c r="BI89" s="8">
        <v>17.7</v>
      </c>
      <c r="BJ89" s="8">
        <v>146</v>
      </c>
      <c r="BK89" s="8">
        <v>62.2</v>
      </c>
      <c r="BL89" s="12">
        <v>6.07</v>
      </c>
      <c r="BM89" s="8">
        <v>0.28100000000000003</v>
      </c>
      <c r="BN89" s="12" t="s">
        <v>31</v>
      </c>
      <c r="BO89" s="8" t="s">
        <v>435</v>
      </c>
      <c r="BP89" s="8">
        <v>2.63E-2</v>
      </c>
      <c r="BQ89" s="12" t="s">
        <v>31</v>
      </c>
      <c r="BR89" s="12" t="s">
        <v>31</v>
      </c>
      <c r="BS89" s="8" t="s">
        <v>451</v>
      </c>
      <c r="BT89" s="8" t="s">
        <v>491</v>
      </c>
      <c r="BV89" s="146">
        <v>41010</v>
      </c>
    </row>
    <row r="90" spans="1:74">
      <c r="A90" s="237"/>
      <c r="B90" s="144"/>
      <c r="C90" s="16" t="s">
        <v>373</v>
      </c>
      <c r="E90" s="11" t="s">
        <v>404</v>
      </c>
      <c r="F90" s="12">
        <v>6739847.3380000005</v>
      </c>
      <c r="G90" s="12">
        <v>1189459.004</v>
      </c>
      <c r="H90" s="18">
        <v>38.8115543081</v>
      </c>
      <c r="I90" s="18">
        <v>-113.082527005</v>
      </c>
      <c r="J90" s="17">
        <v>4891</v>
      </c>
      <c r="K90" s="17">
        <v>4888</v>
      </c>
      <c r="L90" s="17">
        <f t="shared" si="24"/>
        <v>1489.8805169470861</v>
      </c>
      <c r="M90" s="11">
        <v>1215</v>
      </c>
      <c r="N90" s="17">
        <v>1215</v>
      </c>
      <c r="O90" s="11">
        <v>1030</v>
      </c>
      <c r="P90" s="11">
        <v>1210</v>
      </c>
      <c r="Q90" s="12">
        <f>P90-O90</f>
        <v>180</v>
      </c>
      <c r="R90" s="19" t="s">
        <v>394</v>
      </c>
      <c r="S90" s="86">
        <v>41418</v>
      </c>
      <c r="T90" s="12" t="s">
        <v>31</v>
      </c>
      <c r="U90" s="12" t="s">
        <v>31</v>
      </c>
      <c r="V90" s="12" t="s">
        <v>31</v>
      </c>
      <c r="W90" s="12" t="s">
        <v>31</v>
      </c>
      <c r="Y90" s="12" t="s">
        <v>381</v>
      </c>
      <c r="AA90" s="12" t="s">
        <v>31</v>
      </c>
      <c r="AB90" s="12" t="s">
        <v>31</v>
      </c>
      <c r="AC90" s="12" t="s">
        <v>31</v>
      </c>
      <c r="AD90" s="12" t="s">
        <v>31</v>
      </c>
      <c r="AE90" s="12">
        <v>-13.7</v>
      </c>
      <c r="AF90" s="12">
        <v>-105</v>
      </c>
      <c r="AG90" s="12" t="s">
        <v>31</v>
      </c>
      <c r="AH90" s="12" t="s">
        <v>31</v>
      </c>
      <c r="AI90" s="141">
        <v>-8.3000000000000007</v>
      </c>
      <c r="AJ90" s="78">
        <v>37.03</v>
      </c>
      <c r="AK90" s="81">
        <v>0.22</v>
      </c>
      <c r="AL90" s="12">
        <f t="shared" si="19"/>
        <v>90</v>
      </c>
      <c r="AM90" s="12" t="s">
        <v>31</v>
      </c>
      <c r="AN90" s="12" t="s">
        <v>31</v>
      </c>
      <c r="AO90" s="12" t="s">
        <v>31</v>
      </c>
      <c r="AP90" s="12" t="s">
        <v>31</v>
      </c>
      <c r="AQ90" s="12" t="s">
        <v>31</v>
      </c>
      <c r="AR90" s="12" t="s">
        <v>31</v>
      </c>
      <c r="AS90" s="12" t="s">
        <v>31</v>
      </c>
      <c r="AT90" s="12" t="s">
        <v>31</v>
      </c>
      <c r="AU90" s="12" t="s">
        <v>31</v>
      </c>
      <c r="AV90" s="12" t="s">
        <v>31</v>
      </c>
      <c r="AW90" s="12" t="s">
        <v>31</v>
      </c>
      <c r="AX90" s="17" t="s">
        <v>31</v>
      </c>
      <c r="AY90" s="12" t="s">
        <v>31</v>
      </c>
      <c r="AZ90" s="8" t="s">
        <v>31</v>
      </c>
      <c r="BA90" s="12" t="s">
        <v>31</v>
      </c>
      <c r="BB90" s="12" t="s">
        <v>31</v>
      </c>
      <c r="BC90" s="8" t="s">
        <v>31</v>
      </c>
      <c r="BD90" s="8" t="s">
        <v>31</v>
      </c>
      <c r="BE90" s="12" t="s">
        <v>31</v>
      </c>
      <c r="BF90" s="8" t="s">
        <v>31</v>
      </c>
      <c r="BG90" s="8" t="s">
        <v>31</v>
      </c>
      <c r="BH90" s="8" t="s">
        <v>31</v>
      </c>
      <c r="BI90" s="8" t="s">
        <v>31</v>
      </c>
      <c r="BJ90" s="8" t="s">
        <v>31</v>
      </c>
      <c r="BK90" s="8" t="s">
        <v>31</v>
      </c>
      <c r="BL90" s="12" t="s">
        <v>31</v>
      </c>
      <c r="BM90" s="8" t="s">
        <v>31</v>
      </c>
      <c r="BN90" s="12" t="s">
        <v>31</v>
      </c>
      <c r="BO90" s="8" t="s">
        <v>31</v>
      </c>
      <c r="BP90" s="8" t="s">
        <v>31</v>
      </c>
      <c r="BQ90" s="12" t="s">
        <v>31</v>
      </c>
      <c r="BR90" s="12" t="s">
        <v>31</v>
      </c>
      <c r="BS90" s="8" t="s">
        <v>31</v>
      </c>
      <c r="BT90" s="8" t="s">
        <v>31</v>
      </c>
      <c r="BV90" s="146" t="s">
        <v>31</v>
      </c>
    </row>
    <row r="91" spans="1:74">
      <c r="A91" s="237"/>
      <c r="B91" s="144"/>
      <c r="C91" s="16" t="s">
        <v>374</v>
      </c>
      <c r="E91" s="11" t="s">
        <v>404</v>
      </c>
      <c r="F91" s="12">
        <v>6807567.4440000001</v>
      </c>
      <c r="G91" s="12">
        <v>1217733.0630000001</v>
      </c>
      <c r="H91" s="18">
        <v>38.998786694099998</v>
      </c>
      <c r="I91" s="18">
        <v>-112.987276122</v>
      </c>
      <c r="J91" s="17">
        <v>5084</v>
      </c>
      <c r="K91" s="17">
        <v>5081</v>
      </c>
      <c r="L91" s="17">
        <f t="shared" si="24"/>
        <v>1548.7076322848086</v>
      </c>
      <c r="M91" s="11">
        <v>780</v>
      </c>
      <c r="N91" s="17">
        <v>780</v>
      </c>
      <c r="O91" s="11">
        <v>580</v>
      </c>
      <c r="P91" s="11">
        <v>780</v>
      </c>
      <c r="Q91" s="12">
        <f>P91-O91</f>
        <v>200</v>
      </c>
      <c r="R91" s="19" t="s">
        <v>394</v>
      </c>
      <c r="S91" s="86">
        <v>41389</v>
      </c>
      <c r="T91" s="12" t="s">
        <v>31</v>
      </c>
      <c r="U91" s="12" t="s">
        <v>31</v>
      </c>
      <c r="V91" s="12" t="s">
        <v>31</v>
      </c>
      <c r="W91" s="12" t="s">
        <v>31</v>
      </c>
      <c r="Y91" s="12" t="s">
        <v>381</v>
      </c>
      <c r="AA91" s="12" t="s">
        <v>31</v>
      </c>
      <c r="AB91" s="12" t="s">
        <v>31</v>
      </c>
      <c r="AC91" s="12" t="s">
        <v>31</v>
      </c>
      <c r="AD91" s="12" t="s">
        <v>31</v>
      </c>
      <c r="AE91" s="12">
        <v>-14.4</v>
      </c>
      <c r="AF91" s="12">
        <v>-109</v>
      </c>
      <c r="AG91" s="12" t="s">
        <v>31</v>
      </c>
      <c r="AH91" s="12" t="s">
        <v>31</v>
      </c>
      <c r="AI91" s="141">
        <v>-9.1999999999999993</v>
      </c>
      <c r="AJ91" s="78">
        <v>23.32</v>
      </c>
      <c r="AK91" s="81">
        <v>0.18</v>
      </c>
      <c r="AL91" s="12">
        <f t="shared" si="19"/>
        <v>100</v>
      </c>
      <c r="AM91" s="12" t="s">
        <v>31</v>
      </c>
      <c r="AN91" s="12" t="s">
        <v>31</v>
      </c>
      <c r="AO91" s="12" t="s">
        <v>31</v>
      </c>
      <c r="AP91" s="12" t="s">
        <v>31</v>
      </c>
      <c r="AQ91" s="12" t="s">
        <v>31</v>
      </c>
      <c r="AR91" s="12" t="s">
        <v>31</v>
      </c>
      <c r="AS91" s="12" t="s">
        <v>31</v>
      </c>
      <c r="AT91" s="12" t="s">
        <v>31</v>
      </c>
      <c r="AU91" s="12" t="s">
        <v>31</v>
      </c>
      <c r="AV91" s="12" t="s">
        <v>31</v>
      </c>
      <c r="AW91" s="12" t="s">
        <v>31</v>
      </c>
      <c r="AX91" s="17">
        <v>480</v>
      </c>
      <c r="AY91" s="12" t="s">
        <v>31</v>
      </c>
      <c r="AZ91" s="8">
        <v>138</v>
      </c>
      <c r="BA91" s="12" t="s">
        <v>440</v>
      </c>
      <c r="BB91" s="12" t="s">
        <v>31</v>
      </c>
      <c r="BC91" s="8">
        <v>2.66E-3</v>
      </c>
      <c r="BD91" s="8" t="s">
        <v>456</v>
      </c>
      <c r="BE91" s="12" t="s">
        <v>31</v>
      </c>
      <c r="BF91" s="8" t="s">
        <v>492</v>
      </c>
      <c r="BG91" s="8">
        <v>27.6</v>
      </c>
      <c r="BH91" s="8">
        <v>91.5</v>
      </c>
      <c r="BI91" s="8">
        <v>5.5</v>
      </c>
      <c r="BJ91" s="8">
        <v>166</v>
      </c>
      <c r="BK91" s="8">
        <v>50.9</v>
      </c>
      <c r="BL91" s="12">
        <v>8.32</v>
      </c>
      <c r="BM91" s="8">
        <v>0.30399999999999999</v>
      </c>
      <c r="BN91" s="12" t="s">
        <v>31</v>
      </c>
      <c r="BO91" s="8" t="s">
        <v>493</v>
      </c>
      <c r="BP91" s="8" t="s">
        <v>494</v>
      </c>
      <c r="BQ91" s="12" t="s">
        <v>31</v>
      </c>
      <c r="BR91" s="12" t="s">
        <v>31</v>
      </c>
      <c r="BS91" s="8">
        <v>0.11</v>
      </c>
      <c r="BT91" s="8">
        <v>1.1000000000000001</v>
      </c>
      <c r="BV91" s="146">
        <v>41375</v>
      </c>
    </row>
    <row r="92" spans="1:74">
      <c r="A92" s="144"/>
      <c r="B92" s="144"/>
      <c r="C92" s="16" t="s">
        <v>495</v>
      </c>
      <c r="Q92" s="12"/>
      <c r="R92" s="19"/>
      <c r="T92" s="12"/>
      <c r="U92" s="12"/>
      <c r="V92" s="12"/>
      <c r="W92" s="12"/>
      <c r="AB92" s="12"/>
      <c r="AC92" s="12"/>
      <c r="AD92" s="12"/>
      <c r="AF92" s="12"/>
      <c r="AI92" s="141"/>
      <c r="AJ92" s="78"/>
      <c r="AK92" s="81"/>
      <c r="AN92" s="12"/>
      <c r="AO92" s="12"/>
      <c r="AP92" s="12"/>
      <c r="AQ92" s="12"/>
      <c r="AR92" s="12"/>
      <c r="AS92" s="12"/>
      <c r="AT92" s="12"/>
      <c r="AU92" s="12"/>
      <c r="AX92" s="17">
        <v>488</v>
      </c>
      <c r="AY92" s="12" t="s">
        <v>31</v>
      </c>
      <c r="AZ92" s="8">
        <v>143</v>
      </c>
      <c r="BA92" s="12" t="s">
        <v>440</v>
      </c>
      <c r="BB92" s="12" t="s">
        <v>31</v>
      </c>
      <c r="BC92" s="8">
        <v>3.65E-3</v>
      </c>
      <c r="BD92" s="8" t="s">
        <v>456</v>
      </c>
      <c r="BE92" s="12" t="s">
        <v>31</v>
      </c>
      <c r="BF92" s="8">
        <v>52.3</v>
      </c>
      <c r="BG92" s="8">
        <v>27.9</v>
      </c>
      <c r="BH92" s="8">
        <v>91.6</v>
      </c>
      <c r="BI92" s="8">
        <v>5.45</v>
      </c>
      <c r="BJ92" s="8">
        <v>161</v>
      </c>
      <c r="BK92" s="8">
        <v>48.9</v>
      </c>
      <c r="BL92" s="12">
        <v>8.3699999999999992</v>
      </c>
      <c r="BM92" s="8">
        <v>0.34599999999999997</v>
      </c>
      <c r="BN92" s="12" t="s">
        <v>31</v>
      </c>
      <c r="BO92" s="8" t="s">
        <v>488</v>
      </c>
      <c r="BP92" s="8" t="s">
        <v>489</v>
      </c>
      <c r="BQ92" s="12" t="s">
        <v>31</v>
      </c>
      <c r="BR92" s="12" t="s">
        <v>31</v>
      </c>
      <c r="BS92" s="8" t="s">
        <v>490</v>
      </c>
      <c r="BT92" s="8" t="s">
        <v>490</v>
      </c>
      <c r="BV92" s="146">
        <v>41375</v>
      </c>
    </row>
    <row r="93" spans="1:74">
      <c r="A93" s="11" t="s">
        <v>380</v>
      </c>
      <c r="C93" s="16" t="s">
        <v>377</v>
      </c>
      <c r="E93" s="11" t="s">
        <v>404</v>
      </c>
      <c r="F93" s="12" t="s">
        <v>31</v>
      </c>
      <c r="G93" s="12" t="s">
        <v>31</v>
      </c>
      <c r="H93" s="12" t="s">
        <v>31</v>
      </c>
      <c r="I93" s="12" t="s">
        <v>31</v>
      </c>
      <c r="J93" s="17" t="s">
        <v>382</v>
      </c>
      <c r="K93" s="12" t="s">
        <v>31</v>
      </c>
      <c r="L93" s="12" t="s">
        <v>31</v>
      </c>
      <c r="M93" s="12" t="s">
        <v>31</v>
      </c>
      <c r="N93" s="12" t="s">
        <v>31</v>
      </c>
      <c r="O93" s="12" t="s">
        <v>31</v>
      </c>
      <c r="P93" s="12" t="s">
        <v>31</v>
      </c>
      <c r="Q93" s="12" t="s">
        <v>31</v>
      </c>
      <c r="R93" s="19" t="s">
        <v>382</v>
      </c>
      <c r="S93" s="86">
        <v>40975</v>
      </c>
      <c r="T93" s="12" t="s">
        <v>31</v>
      </c>
      <c r="U93" s="12" t="s">
        <v>31</v>
      </c>
      <c r="V93" s="12" t="s">
        <v>31</v>
      </c>
      <c r="W93" s="12" t="s">
        <v>31</v>
      </c>
      <c r="Y93" s="12" t="s">
        <v>381</v>
      </c>
      <c r="AA93" s="12" t="s">
        <v>31</v>
      </c>
      <c r="AB93" s="12" t="s">
        <v>31</v>
      </c>
      <c r="AC93" s="12" t="s">
        <v>31</v>
      </c>
      <c r="AD93" s="12" t="s">
        <v>31</v>
      </c>
      <c r="AE93" s="12">
        <v>-12.7</v>
      </c>
      <c r="AF93" s="12">
        <v>-101</v>
      </c>
      <c r="AG93" s="12" t="s">
        <v>31</v>
      </c>
      <c r="AH93" s="12" t="s">
        <v>31</v>
      </c>
      <c r="AI93" s="12" t="s">
        <v>31</v>
      </c>
      <c r="AJ93" s="12" t="s">
        <v>31</v>
      </c>
      <c r="AK93" s="12" t="s">
        <v>31</v>
      </c>
      <c r="AL93" s="12" t="e">
        <f t="shared" si="19"/>
        <v>#VALUE!</v>
      </c>
      <c r="AM93" s="12" t="s">
        <v>31</v>
      </c>
      <c r="AN93" s="12" t="s">
        <v>31</v>
      </c>
      <c r="AO93" s="12" t="s">
        <v>31</v>
      </c>
      <c r="AP93" s="12" t="s">
        <v>31</v>
      </c>
      <c r="AQ93" s="12" t="s">
        <v>31</v>
      </c>
      <c r="AR93" s="12" t="s">
        <v>31</v>
      </c>
      <c r="AS93" s="12" t="s">
        <v>31</v>
      </c>
      <c r="AT93" s="12" t="s">
        <v>31</v>
      </c>
      <c r="AU93" s="12" t="s">
        <v>31</v>
      </c>
      <c r="AV93" s="12" t="s">
        <v>31</v>
      </c>
      <c r="AW93" s="12" t="s">
        <v>31</v>
      </c>
      <c r="AX93" s="17">
        <v>884</v>
      </c>
      <c r="AY93" s="12" t="s">
        <v>31</v>
      </c>
      <c r="AZ93" s="8">
        <v>240</v>
      </c>
      <c r="BA93" s="12" t="s">
        <v>468</v>
      </c>
      <c r="BB93" s="12" t="s">
        <v>31</v>
      </c>
      <c r="BC93" s="8">
        <v>7.5799999999999999E-3</v>
      </c>
      <c r="BD93" s="8" t="s">
        <v>465</v>
      </c>
      <c r="BE93" s="12" t="s">
        <v>31</v>
      </c>
      <c r="BF93" s="8">
        <v>55.9</v>
      </c>
      <c r="BG93" s="8">
        <v>56</v>
      </c>
      <c r="BH93" s="8">
        <v>163</v>
      </c>
      <c r="BI93" s="8">
        <v>5.8</v>
      </c>
      <c r="BJ93" s="8">
        <v>218</v>
      </c>
      <c r="BK93" s="8">
        <v>286</v>
      </c>
      <c r="BL93" s="12">
        <v>4.9800000000000004</v>
      </c>
      <c r="BM93" s="8">
        <v>0.36499999999999999</v>
      </c>
      <c r="BN93" s="12" t="s">
        <v>31</v>
      </c>
      <c r="BO93" s="8">
        <v>0.22700000000000001</v>
      </c>
      <c r="BP93" s="8">
        <v>8.4200000000000004E-3</v>
      </c>
      <c r="BQ93" s="12" t="s">
        <v>31</v>
      </c>
      <c r="BR93" s="12" t="s">
        <v>31</v>
      </c>
      <c r="BS93" s="8" t="s">
        <v>451</v>
      </c>
      <c r="BT93" s="8" t="s">
        <v>437</v>
      </c>
      <c r="BV93" s="146">
        <v>40948</v>
      </c>
    </row>
    <row r="94" spans="1:74">
      <c r="A94" s="11" t="s">
        <v>379</v>
      </c>
      <c r="C94" s="16" t="s">
        <v>378</v>
      </c>
      <c r="E94" s="11" t="s">
        <v>423</v>
      </c>
      <c r="F94" s="12">
        <v>6805902.8099999996</v>
      </c>
      <c r="G94" s="12">
        <v>1235249.2760000001</v>
      </c>
      <c r="H94" s="18">
        <v>38.994999999100003</v>
      </c>
      <c r="I94" s="18">
        <v>-112.925559998</v>
      </c>
      <c r="J94" s="17" t="s">
        <v>40</v>
      </c>
      <c r="K94" s="17">
        <v>5790</v>
      </c>
      <c r="L94" s="17">
        <f t="shared" si="24"/>
        <v>1764.8134601316751</v>
      </c>
      <c r="M94" s="11" t="s">
        <v>31</v>
      </c>
      <c r="N94" s="11" t="s">
        <v>31</v>
      </c>
      <c r="O94" s="11" t="s">
        <v>31</v>
      </c>
      <c r="P94" s="11" t="s">
        <v>31</v>
      </c>
      <c r="Q94" s="11" t="s">
        <v>31</v>
      </c>
      <c r="R94" s="19" t="s">
        <v>394</v>
      </c>
      <c r="S94" s="86">
        <v>41017</v>
      </c>
      <c r="T94" s="12" t="s">
        <v>31</v>
      </c>
      <c r="U94" s="12" t="s">
        <v>31</v>
      </c>
      <c r="V94" s="12" t="s">
        <v>31</v>
      </c>
      <c r="W94" s="12" t="s">
        <v>31</v>
      </c>
      <c r="Y94" s="12" t="s">
        <v>381</v>
      </c>
      <c r="AA94" s="12" t="s">
        <v>31</v>
      </c>
      <c r="AB94" s="12" t="s">
        <v>31</v>
      </c>
      <c r="AC94" s="12" t="s">
        <v>31</v>
      </c>
      <c r="AD94" s="12" t="s">
        <v>31</v>
      </c>
      <c r="AE94" s="12">
        <v>-14</v>
      </c>
      <c r="AF94" s="12">
        <v>-110</v>
      </c>
      <c r="AG94" s="12" t="s">
        <v>31</v>
      </c>
      <c r="AH94" s="12" t="s">
        <v>31</v>
      </c>
      <c r="AI94" s="12" t="s">
        <v>31</v>
      </c>
      <c r="AJ94" s="12" t="s">
        <v>31</v>
      </c>
      <c r="AK94" s="12" t="s">
        <v>31</v>
      </c>
      <c r="AL94" s="12" t="e">
        <f t="shared" si="19"/>
        <v>#VALUE!</v>
      </c>
      <c r="AM94" s="12" t="s">
        <v>31</v>
      </c>
      <c r="AN94" s="12" t="s">
        <v>31</v>
      </c>
      <c r="AO94" s="12" t="s">
        <v>31</v>
      </c>
      <c r="AP94" s="12" t="s">
        <v>31</v>
      </c>
      <c r="AQ94" s="12" t="s">
        <v>31</v>
      </c>
      <c r="AR94" s="12" t="s">
        <v>31</v>
      </c>
      <c r="AS94" s="12" t="s">
        <v>31</v>
      </c>
      <c r="AT94" s="12" t="s">
        <v>31</v>
      </c>
      <c r="AU94" s="12" t="s">
        <v>31</v>
      </c>
      <c r="AV94" s="12" t="s">
        <v>31</v>
      </c>
      <c r="AW94" s="12" t="s">
        <v>31</v>
      </c>
      <c r="AX94" s="17">
        <v>760</v>
      </c>
      <c r="AY94" s="12" t="s">
        <v>31</v>
      </c>
      <c r="AZ94" s="8">
        <v>426</v>
      </c>
      <c r="BA94" s="12" t="s">
        <v>468</v>
      </c>
      <c r="BB94" s="12" t="s">
        <v>31</v>
      </c>
      <c r="BC94" s="8">
        <v>2.7100000000000002E-3</v>
      </c>
      <c r="BD94" s="8" t="s">
        <v>465</v>
      </c>
      <c r="BE94" s="12" t="s">
        <v>31</v>
      </c>
      <c r="BF94" s="8">
        <v>108</v>
      </c>
      <c r="BG94" s="8">
        <v>33.5</v>
      </c>
      <c r="BH94" s="8">
        <v>141</v>
      </c>
      <c r="BI94" s="8">
        <v>1.91</v>
      </c>
      <c r="BJ94" s="8">
        <v>161</v>
      </c>
      <c r="BK94" s="8">
        <v>73.3</v>
      </c>
      <c r="BL94" s="12">
        <v>9.89</v>
      </c>
      <c r="BM94" s="8">
        <v>0.45100000000000001</v>
      </c>
      <c r="BN94" s="12" t="s">
        <v>31</v>
      </c>
      <c r="BO94" s="8" t="s">
        <v>435</v>
      </c>
      <c r="BP94" s="8" t="s">
        <v>466</v>
      </c>
      <c r="BQ94" s="12" t="s">
        <v>31</v>
      </c>
      <c r="BR94" s="12" t="s">
        <v>31</v>
      </c>
      <c r="BS94" s="8" t="s">
        <v>451</v>
      </c>
      <c r="BT94" s="8">
        <v>0.24399999999999999</v>
      </c>
      <c r="BV94" s="146">
        <v>41003</v>
      </c>
    </row>
    <row r="95" spans="1:74">
      <c r="C95" s="16"/>
      <c r="AX95" s="17"/>
      <c r="BT95" s="15"/>
      <c r="BV95" s="146"/>
    </row>
    <row r="96" spans="1:74">
      <c r="C96" s="77" t="s">
        <v>497</v>
      </c>
      <c r="AX96" s="17">
        <v>4100</v>
      </c>
      <c r="AY96" s="8" t="s">
        <v>31</v>
      </c>
      <c r="AZ96" s="8">
        <v>295</v>
      </c>
      <c r="BA96" s="11">
        <v>52.9</v>
      </c>
      <c r="BB96" s="12" t="s">
        <v>31</v>
      </c>
      <c r="BC96" s="12">
        <v>1.5100000000000001E-2</v>
      </c>
      <c r="BD96" s="11" t="s">
        <v>496</v>
      </c>
      <c r="BE96" s="11" t="s">
        <v>31</v>
      </c>
      <c r="BF96" s="11">
        <v>153</v>
      </c>
      <c r="BG96" s="11">
        <v>294</v>
      </c>
      <c r="BH96" s="12">
        <v>1220</v>
      </c>
      <c r="BI96" s="11">
        <v>16.399999999999999</v>
      </c>
      <c r="BJ96" s="12">
        <v>1200</v>
      </c>
      <c r="BK96" s="11">
        <v>1360</v>
      </c>
      <c r="BL96" s="12" t="s">
        <v>496</v>
      </c>
      <c r="BM96" s="15">
        <v>0.622</v>
      </c>
      <c r="BN96" s="15" t="s">
        <v>31</v>
      </c>
      <c r="BO96" s="11" t="s">
        <v>496</v>
      </c>
      <c r="BP96" s="11" t="s">
        <v>496</v>
      </c>
      <c r="BQ96" s="11" t="s">
        <v>31</v>
      </c>
      <c r="BR96" s="14" t="s">
        <v>31</v>
      </c>
      <c r="BS96" s="14" t="s">
        <v>496</v>
      </c>
      <c r="BT96" s="15" t="s">
        <v>496</v>
      </c>
      <c r="BV96" s="146">
        <v>41435</v>
      </c>
    </row>
    <row r="97" spans="1:74">
      <c r="C97" s="77" t="s">
        <v>498</v>
      </c>
      <c r="AX97" s="8">
        <v>4700</v>
      </c>
      <c r="AY97" s="8" t="s">
        <v>31</v>
      </c>
      <c r="AZ97" s="8">
        <v>331</v>
      </c>
      <c r="BA97" s="11" t="s">
        <v>496</v>
      </c>
      <c r="BB97" s="12" t="s">
        <v>31</v>
      </c>
      <c r="BC97" s="12">
        <v>2.0400000000000001E-2</v>
      </c>
      <c r="BD97" s="11" t="s">
        <v>496</v>
      </c>
      <c r="BE97" s="11" t="s">
        <v>31</v>
      </c>
      <c r="BF97" s="11">
        <v>199</v>
      </c>
      <c r="BG97" s="11">
        <v>333</v>
      </c>
      <c r="BH97" s="12">
        <v>1450</v>
      </c>
      <c r="BI97" s="11">
        <v>16.100000000000001</v>
      </c>
      <c r="BJ97" s="12">
        <v>2110</v>
      </c>
      <c r="BK97" s="11">
        <v>1350</v>
      </c>
      <c r="BL97" s="12" t="s">
        <v>496</v>
      </c>
      <c r="BM97" s="15">
        <v>0.70099999999999996</v>
      </c>
      <c r="BN97" s="15" t="s">
        <v>31</v>
      </c>
      <c r="BO97" s="11" t="s">
        <v>496</v>
      </c>
      <c r="BP97" s="11" t="s">
        <v>496</v>
      </c>
      <c r="BQ97" s="11" t="s">
        <v>31</v>
      </c>
      <c r="BR97" s="14" t="s">
        <v>31</v>
      </c>
      <c r="BS97" s="14" t="s">
        <v>496</v>
      </c>
      <c r="BT97" s="105" t="s">
        <v>496</v>
      </c>
      <c r="BV97" s="146">
        <v>41435</v>
      </c>
    </row>
    <row r="98" spans="1:74">
      <c r="C98" s="77" t="s">
        <v>499</v>
      </c>
      <c r="AX98" s="8">
        <v>3900</v>
      </c>
      <c r="AY98" s="8" t="s">
        <v>31</v>
      </c>
      <c r="AZ98" s="8">
        <v>438</v>
      </c>
      <c r="BA98" s="11" t="s">
        <v>496</v>
      </c>
      <c r="BB98" s="12" t="s">
        <v>31</v>
      </c>
      <c r="BC98" s="12">
        <v>2.9700000000000001E-2</v>
      </c>
      <c r="BD98" s="11" t="s">
        <v>496</v>
      </c>
      <c r="BE98" s="11" t="s">
        <v>31</v>
      </c>
      <c r="BF98" s="11">
        <v>192</v>
      </c>
      <c r="BG98" s="11">
        <v>252</v>
      </c>
      <c r="BH98" s="12">
        <v>1090</v>
      </c>
      <c r="BI98" s="11">
        <v>11.9</v>
      </c>
      <c r="BJ98" s="12">
        <v>667</v>
      </c>
      <c r="BK98" s="11">
        <v>1330</v>
      </c>
      <c r="BL98" s="12">
        <v>14</v>
      </c>
      <c r="BM98" s="15">
        <v>0.67500000000000004</v>
      </c>
      <c r="BN98" s="15" t="s">
        <v>31</v>
      </c>
      <c r="BO98" s="11" t="s">
        <v>496</v>
      </c>
      <c r="BP98" s="11">
        <v>1.24E-2</v>
      </c>
      <c r="BQ98" s="11" t="s">
        <v>31</v>
      </c>
      <c r="BR98" s="14" t="s">
        <v>31</v>
      </c>
      <c r="BS98" s="14" t="s">
        <v>496</v>
      </c>
      <c r="BT98" s="105" t="s">
        <v>496</v>
      </c>
      <c r="BV98" s="146">
        <v>41435</v>
      </c>
    </row>
    <row r="102" spans="1:74">
      <c r="A102" s="150"/>
      <c r="B102" s="150"/>
      <c r="C102" s="148" t="s">
        <v>422</v>
      </c>
      <c r="D102" s="149"/>
      <c r="E102" s="150"/>
      <c r="F102" s="151"/>
      <c r="G102" s="151"/>
      <c r="H102" s="163"/>
      <c r="I102" s="163"/>
      <c r="J102" s="153"/>
      <c r="K102" s="153"/>
      <c r="L102" s="153"/>
      <c r="M102" s="150"/>
      <c r="N102" s="153"/>
      <c r="O102" s="150"/>
      <c r="P102" s="150"/>
      <c r="Q102" s="150"/>
      <c r="R102" s="164"/>
      <c r="S102" s="155"/>
      <c r="T102" s="156"/>
      <c r="U102" s="149"/>
      <c r="V102" s="157"/>
      <c r="W102" s="149"/>
      <c r="X102" s="151"/>
      <c r="Y102" s="151"/>
      <c r="Z102" s="149"/>
      <c r="AA102" s="151"/>
      <c r="AB102" s="149"/>
      <c r="AC102" s="153"/>
      <c r="AD102" s="158"/>
      <c r="AE102" s="151"/>
      <c r="AF102" s="149"/>
      <c r="AG102" s="151"/>
      <c r="AH102" s="151"/>
      <c r="AI102" s="151"/>
      <c r="AJ102" s="151"/>
      <c r="AK102" s="159"/>
      <c r="AL102" s="151"/>
      <c r="AM102" s="151"/>
      <c r="AN102" s="150"/>
      <c r="AO102" s="161"/>
      <c r="AP102" s="161"/>
      <c r="AQ102" s="161"/>
      <c r="AR102" s="161"/>
      <c r="AS102" s="161"/>
      <c r="AT102" s="161"/>
      <c r="AU102" s="159"/>
      <c r="AV102" s="151"/>
      <c r="AW102" s="151"/>
      <c r="AX102" s="149"/>
      <c r="AY102" s="149"/>
      <c r="AZ102" s="149"/>
      <c r="BA102" s="150"/>
      <c r="BB102" s="151"/>
      <c r="BC102" s="151"/>
      <c r="BD102" s="150"/>
      <c r="BE102" s="150"/>
      <c r="BF102" s="150"/>
      <c r="BG102" s="150"/>
      <c r="BH102" s="151"/>
      <c r="BI102" s="150"/>
      <c r="BJ102" s="151"/>
      <c r="BK102" s="150"/>
      <c r="BL102" s="151"/>
      <c r="BM102" s="159"/>
      <c r="BN102" s="159"/>
      <c r="BO102" s="150"/>
      <c r="BP102" s="150"/>
      <c r="BQ102" s="150"/>
      <c r="BR102" s="158"/>
      <c r="BS102" s="158"/>
      <c r="BT102" s="162"/>
      <c r="BU102" s="148"/>
      <c r="BV102" s="150"/>
    </row>
    <row r="103" spans="1:74">
      <c r="C103" t="s">
        <v>120</v>
      </c>
      <c r="D103" s="8">
        <v>382402113421101</v>
      </c>
      <c r="E103" t="s">
        <v>121</v>
      </c>
      <c r="H103" s="18">
        <v>38.400666666666666</v>
      </c>
      <c r="I103" s="18">
        <v>-113.70294444444444</v>
      </c>
      <c r="J103" s="17" t="s">
        <v>41</v>
      </c>
      <c r="K103" s="17">
        <v>5585</v>
      </c>
      <c r="L103" s="17">
        <f>K103/3.2808</f>
        <v>1702.3287003169958</v>
      </c>
      <c r="M103" s="11">
        <v>1460</v>
      </c>
      <c r="N103" s="17">
        <v>1460</v>
      </c>
      <c r="O103" s="11">
        <v>600</v>
      </c>
      <c r="P103" s="11">
        <v>1460</v>
      </c>
      <c r="R103" s="9" t="s">
        <v>171</v>
      </c>
      <c r="S103" s="86">
        <v>41158</v>
      </c>
      <c r="T103" s="10" t="s">
        <v>31</v>
      </c>
      <c r="U103" s="8" t="s">
        <v>169</v>
      </c>
      <c r="V103" s="10" t="s">
        <v>31</v>
      </c>
      <c r="W103" s="10" t="s">
        <v>31</v>
      </c>
      <c r="X103" s="12">
        <v>19</v>
      </c>
      <c r="Y103" s="10" t="s">
        <v>31</v>
      </c>
      <c r="Z103" s="8">
        <v>273</v>
      </c>
    </row>
    <row r="104" spans="1:74">
      <c r="C104" t="s">
        <v>122</v>
      </c>
      <c r="D104" s="8">
        <v>382256113420501</v>
      </c>
      <c r="E104" t="s">
        <v>123</v>
      </c>
      <c r="H104" s="18">
        <v>38.382194444444444</v>
      </c>
      <c r="I104" s="18">
        <v>-113.7015</v>
      </c>
      <c r="J104" s="17" t="s">
        <v>41</v>
      </c>
      <c r="K104" s="17">
        <v>5657</v>
      </c>
      <c r="L104" s="17">
        <f t="shared" ref="L104:L126" si="25">K104/3.2808</f>
        <v>1724.2745671787368</v>
      </c>
      <c r="M104" s="11">
        <v>1120</v>
      </c>
      <c r="N104" s="17">
        <v>1120</v>
      </c>
      <c r="O104" s="11">
        <v>400</v>
      </c>
      <c r="P104" s="11">
        <v>1120</v>
      </c>
      <c r="R104" s="9" t="s">
        <v>171</v>
      </c>
      <c r="S104" s="86">
        <v>41158</v>
      </c>
      <c r="T104" s="10" t="s">
        <v>31</v>
      </c>
      <c r="U104" s="8" t="s">
        <v>169</v>
      </c>
      <c r="V104" s="10" t="s">
        <v>31</v>
      </c>
      <c r="W104" s="10" t="s">
        <v>31</v>
      </c>
      <c r="X104" s="12">
        <v>17.8</v>
      </c>
      <c r="Y104" s="10" t="s">
        <v>31</v>
      </c>
      <c r="Z104" s="8">
        <v>250</v>
      </c>
    </row>
    <row r="105" spans="1:74">
      <c r="C105" t="s">
        <v>124</v>
      </c>
      <c r="D105" s="8">
        <v>382259113433701</v>
      </c>
      <c r="E105" t="s">
        <v>125</v>
      </c>
      <c r="H105" s="18">
        <v>38.383015100000001</v>
      </c>
      <c r="I105" s="18">
        <v>-113.7277512</v>
      </c>
      <c r="J105" s="17" t="s">
        <v>41</v>
      </c>
      <c r="K105" s="17">
        <v>5683</v>
      </c>
      <c r="L105" s="17">
        <f t="shared" si="25"/>
        <v>1732.1994635454766</v>
      </c>
      <c r="M105" s="11">
        <v>970</v>
      </c>
      <c r="N105" s="17">
        <v>1305</v>
      </c>
      <c r="O105" s="11">
        <v>270</v>
      </c>
      <c r="P105" s="11">
        <v>970</v>
      </c>
      <c r="R105" s="9" t="s">
        <v>171</v>
      </c>
      <c r="S105" s="86">
        <v>41158</v>
      </c>
      <c r="T105" s="10">
        <v>1218</v>
      </c>
      <c r="U105" s="8" t="s">
        <v>169</v>
      </c>
      <c r="V105" s="10" t="s">
        <v>31</v>
      </c>
      <c r="W105" s="10" t="s">
        <v>31</v>
      </c>
      <c r="X105" s="12">
        <v>18.600000000000001</v>
      </c>
      <c r="Y105" s="10" t="s">
        <v>31</v>
      </c>
      <c r="Z105" s="8">
        <v>277</v>
      </c>
    </row>
    <row r="106" spans="1:74">
      <c r="C106" s="16" t="s">
        <v>126</v>
      </c>
      <c r="D106" s="8">
        <v>382113113435401</v>
      </c>
      <c r="E106" t="s">
        <v>127</v>
      </c>
      <c r="H106" s="18">
        <v>38.353571170000002</v>
      </c>
      <c r="I106" s="18">
        <v>-113.732473</v>
      </c>
      <c r="J106" s="17" t="s">
        <v>41</v>
      </c>
      <c r="K106" s="17">
        <v>5775</v>
      </c>
      <c r="L106" s="17">
        <f t="shared" si="25"/>
        <v>1760.241404535479</v>
      </c>
      <c r="M106" s="11">
        <v>2006</v>
      </c>
      <c r="N106" s="17">
        <v>2006</v>
      </c>
      <c r="O106" s="11">
        <v>500</v>
      </c>
      <c r="P106" s="11">
        <v>2006</v>
      </c>
      <c r="R106" s="9" t="s">
        <v>171</v>
      </c>
      <c r="S106" s="86">
        <v>41158</v>
      </c>
      <c r="T106" s="10">
        <v>1250</v>
      </c>
      <c r="U106" s="8" t="s">
        <v>169</v>
      </c>
      <c r="V106" s="10" t="s">
        <v>31</v>
      </c>
      <c r="W106" s="10" t="s">
        <v>31</v>
      </c>
      <c r="X106" s="12">
        <v>18.2</v>
      </c>
      <c r="Y106" s="10" t="s">
        <v>31</v>
      </c>
      <c r="Z106" s="8">
        <v>159</v>
      </c>
    </row>
    <row r="107" spans="1:74">
      <c r="C107" s="16" t="s">
        <v>128</v>
      </c>
      <c r="D107" s="8">
        <v>381931113200201</v>
      </c>
      <c r="E107" s="16" t="s">
        <v>129</v>
      </c>
      <c r="H107" s="18">
        <v>38.325333299999997</v>
      </c>
      <c r="I107" s="18">
        <v>-113.33383329999999</v>
      </c>
      <c r="J107" s="17" t="s">
        <v>41</v>
      </c>
      <c r="K107" s="17">
        <v>5845</v>
      </c>
      <c r="L107" s="17">
        <f t="shared" si="25"/>
        <v>1781.5776639843939</v>
      </c>
      <c r="M107" s="11">
        <v>194</v>
      </c>
      <c r="N107" s="17">
        <v>194</v>
      </c>
      <c r="O107" s="11" t="s">
        <v>170</v>
      </c>
      <c r="P107" s="11" t="s">
        <v>170</v>
      </c>
      <c r="R107" s="9" t="s">
        <v>172</v>
      </c>
      <c r="S107" s="86">
        <v>41156</v>
      </c>
      <c r="T107" s="10">
        <v>1240</v>
      </c>
      <c r="U107" s="8" t="s">
        <v>169</v>
      </c>
      <c r="V107" s="10" t="s">
        <v>31</v>
      </c>
      <c r="W107" s="10" t="s">
        <v>31</v>
      </c>
      <c r="X107" s="12" t="s">
        <v>31</v>
      </c>
      <c r="Y107" s="10" t="s">
        <v>31</v>
      </c>
      <c r="Z107" s="8" t="s">
        <v>31</v>
      </c>
    </row>
    <row r="108" spans="1:74">
      <c r="C108" s="16" t="s">
        <v>130</v>
      </c>
      <c r="D108" s="8">
        <v>382105113234801</v>
      </c>
      <c r="E108" s="16" t="s">
        <v>131</v>
      </c>
      <c r="H108" s="18">
        <v>38.351333333333336</v>
      </c>
      <c r="I108" s="18">
        <v>-113.39655555555555</v>
      </c>
      <c r="J108" s="17" t="s">
        <v>41</v>
      </c>
      <c r="K108" s="17">
        <v>5385</v>
      </c>
      <c r="L108" s="17">
        <f t="shared" si="25"/>
        <v>1641.3679590343818</v>
      </c>
      <c r="M108" s="11">
        <v>1104</v>
      </c>
      <c r="N108" s="17">
        <v>1160</v>
      </c>
      <c r="O108" s="11">
        <v>715</v>
      </c>
      <c r="P108" s="11">
        <v>1104</v>
      </c>
      <c r="R108" s="9" t="s">
        <v>171</v>
      </c>
      <c r="S108" s="86">
        <v>41156</v>
      </c>
      <c r="T108" s="10" t="s">
        <v>31</v>
      </c>
      <c r="U108" s="8" t="s">
        <v>169</v>
      </c>
      <c r="V108" s="10" t="s">
        <v>31</v>
      </c>
      <c r="W108" s="10" t="s">
        <v>31</v>
      </c>
      <c r="X108" s="12">
        <v>20.8</v>
      </c>
      <c r="Y108" s="10" t="s">
        <v>31</v>
      </c>
      <c r="Z108" s="8">
        <v>435</v>
      </c>
    </row>
    <row r="109" spans="1:74">
      <c r="C109" s="16" t="s">
        <v>132</v>
      </c>
      <c r="D109" s="8">
        <v>382311113244901</v>
      </c>
      <c r="E109" s="16" t="s">
        <v>133</v>
      </c>
      <c r="H109" s="18">
        <v>38.388805555555557</v>
      </c>
      <c r="I109" s="18">
        <v>-113.41549999999999</v>
      </c>
      <c r="J109" s="17" t="s">
        <v>41</v>
      </c>
      <c r="K109" s="17">
        <v>5320</v>
      </c>
      <c r="L109" s="17">
        <f t="shared" si="25"/>
        <v>1621.5557181175323</v>
      </c>
      <c r="M109" s="11">
        <v>970</v>
      </c>
      <c r="N109" s="17">
        <v>1177</v>
      </c>
      <c r="O109" s="11">
        <v>800</v>
      </c>
      <c r="P109" s="11">
        <v>970</v>
      </c>
      <c r="R109" s="19" t="s">
        <v>171</v>
      </c>
      <c r="S109" s="34">
        <v>41156</v>
      </c>
      <c r="T109" s="8" t="s">
        <v>31</v>
      </c>
      <c r="U109" s="8" t="s">
        <v>169</v>
      </c>
      <c r="V109" s="10" t="s">
        <v>31</v>
      </c>
      <c r="W109" s="10" t="s">
        <v>31</v>
      </c>
      <c r="X109" s="12">
        <v>22.8</v>
      </c>
      <c r="Y109" s="10" t="s">
        <v>31</v>
      </c>
      <c r="Z109" s="8">
        <v>365</v>
      </c>
      <c r="AH109" s="22"/>
      <c r="AN109" s="134"/>
      <c r="AW109" s="11"/>
      <c r="AX109" s="11"/>
      <c r="BB109" s="11"/>
      <c r="BM109" s="11"/>
      <c r="BR109" s="11"/>
      <c r="BS109" s="11"/>
      <c r="BT109" s="135"/>
    </row>
    <row r="110" spans="1:74">
      <c r="C110" s="16" t="s">
        <v>134</v>
      </c>
      <c r="D110" s="8">
        <v>382350113231901</v>
      </c>
      <c r="E110" s="16" t="s">
        <v>135</v>
      </c>
      <c r="H110" s="18">
        <v>38.397183579999997</v>
      </c>
      <c r="I110" s="18">
        <v>-113.3894112</v>
      </c>
      <c r="J110" s="17" t="s">
        <v>41</v>
      </c>
      <c r="K110" s="17">
        <v>5195</v>
      </c>
      <c r="L110" s="17">
        <f t="shared" si="25"/>
        <v>1583.4552548158986</v>
      </c>
      <c r="M110" s="11">
        <v>1475</v>
      </c>
      <c r="N110" s="17">
        <v>1475</v>
      </c>
      <c r="O110" s="11">
        <v>680</v>
      </c>
      <c r="P110" s="11">
        <v>1475</v>
      </c>
      <c r="R110" s="19" t="s">
        <v>173</v>
      </c>
      <c r="S110" s="34">
        <v>41156</v>
      </c>
      <c r="T110" s="8">
        <v>1720</v>
      </c>
      <c r="U110" s="8" t="s">
        <v>169</v>
      </c>
      <c r="V110" s="10" t="s">
        <v>31</v>
      </c>
      <c r="W110" s="10" t="s">
        <v>31</v>
      </c>
      <c r="X110" s="12">
        <v>24.8</v>
      </c>
      <c r="Y110" s="10" t="s">
        <v>31</v>
      </c>
      <c r="Z110" s="8">
        <v>420</v>
      </c>
      <c r="AH110" s="22"/>
      <c r="AI110" s="8"/>
      <c r="AJ110" s="8"/>
      <c r="AN110" s="17"/>
      <c r="AV110" s="11"/>
      <c r="AW110" s="11"/>
      <c r="AX110" s="11"/>
      <c r="AZ110" s="11"/>
      <c r="BB110" s="11"/>
      <c r="BM110" s="11"/>
      <c r="BR110" s="11"/>
      <c r="BS110" s="11"/>
    </row>
    <row r="111" spans="1:74">
      <c r="C111" s="16" t="s">
        <v>136</v>
      </c>
      <c r="D111" s="8">
        <v>382423113243601</v>
      </c>
      <c r="E111" s="16" t="s">
        <v>137</v>
      </c>
      <c r="H111" s="18">
        <v>38.406500000000001</v>
      </c>
      <c r="I111" s="18">
        <v>-113.41408333333334</v>
      </c>
      <c r="J111" s="17" t="s">
        <v>41</v>
      </c>
      <c r="K111" s="17">
        <v>5210</v>
      </c>
      <c r="L111" s="17">
        <f t="shared" si="25"/>
        <v>1588.0273104120945</v>
      </c>
      <c r="M111" s="11">
        <v>1480</v>
      </c>
      <c r="N111" s="17">
        <v>1500</v>
      </c>
      <c r="O111" s="11">
        <v>700</v>
      </c>
      <c r="P111" s="11">
        <v>1480</v>
      </c>
      <c r="R111" s="19" t="s">
        <v>173</v>
      </c>
      <c r="S111" s="34">
        <v>41156</v>
      </c>
      <c r="T111" s="8" t="s">
        <v>31</v>
      </c>
      <c r="U111" s="8" t="s">
        <v>169</v>
      </c>
      <c r="V111" s="10" t="s">
        <v>31</v>
      </c>
      <c r="W111" s="10" t="s">
        <v>31</v>
      </c>
      <c r="X111" s="12">
        <v>24.9</v>
      </c>
      <c r="Y111" s="10" t="s">
        <v>31</v>
      </c>
      <c r="Z111" s="8">
        <v>437</v>
      </c>
      <c r="AH111" s="22"/>
      <c r="AI111" s="8"/>
      <c r="AJ111" s="8"/>
      <c r="AN111" s="17"/>
      <c r="AV111" s="11"/>
      <c r="AW111" s="11"/>
      <c r="AX111" s="11"/>
      <c r="AZ111" s="11"/>
      <c r="BB111" s="11"/>
      <c r="BM111" s="11"/>
      <c r="BR111" s="11"/>
      <c r="BS111" s="11"/>
    </row>
    <row r="112" spans="1:74">
      <c r="C112" s="16" t="s">
        <v>138</v>
      </c>
      <c r="D112" s="8">
        <v>381037113474001</v>
      </c>
      <c r="E112" s="16" t="s">
        <v>139</v>
      </c>
      <c r="H112" s="18">
        <v>38.176305555555558</v>
      </c>
      <c r="I112" s="18">
        <v>-113.7955</v>
      </c>
      <c r="J112" s="17" t="s">
        <v>41</v>
      </c>
      <c r="K112" s="17">
        <v>7193</v>
      </c>
      <c r="L112" s="17">
        <f t="shared" si="25"/>
        <v>2192.4530602292125</v>
      </c>
      <c r="M112" s="11">
        <v>286</v>
      </c>
      <c r="N112" s="17">
        <v>286</v>
      </c>
      <c r="O112" s="11" t="s">
        <v>31</v>
      </c>
      <c r="P112" s="11" t="s">
        <v>31</v>
      </c>
      <c r="R112" s="19" t="s">
        <v>31</v>
      </c>
      <c r="S112" s="34">
        <v>41158</v>
      </c>
      <c r="T112" s="8" t="s">
        <v>31</v>
      </c>
      <c r="U112" s="8" t="s">
        <v>169</v>
      </c>
      <c r="V112" s="10" t="s">
        <v>31</v>
      </c>
      <c r="W112" s="10" t="s">
        <v>31</v>
      </c>
      <c r="X112" s="12">
        <v>10.7</v>
      </c>
      <c r="Y112" s="10" t="s">
        <v>31</v>
      </c>
      <c r="Z112" s="8">
        <v>422</v>
      </c>
      <c r="AH112" s="22"/>
      <c r="AI112" s="8"/>
      <c r="AJ112" s="8"/>
      <c r="AN112" s="17"/>
      <c r="AV112" s="11"/>
      <c r="AW112" s="11"/>
      <c r="AX112" s="11"/>
      <c r="AZ112" s="11"/>
      <c r="BB112" s="11"/>
      <c r="BM112" s="11"/>
      <c r="BR112" s="11"/>
      <c r="BS112" s="11"/>
    </row>
    <row r="113" spans="3:71">
      <c r="C113" s="16" t="s">
        <v>140</v>
      </c>
      <c r="D113" s="8">
        <v>382539113250601</v>
      </c>
      <c r="E113" s="16" t="s">
        <v>141</v>
      </c>
      <c r="H113" s="18">
        <v>38.427460500000002</v>
      </c>
      <c r="I113" s="18">
        <v>-113.4191343</v>
      </c>
      <c r="J113" s="17" t="s">
        <v>41</v>
      </c>
      <c r="K113" s="17">
        <v>5085</v>
      </c>
      <c r="L113" s="17">
        <f t="shared" si="25"/>
        <v>1549.9268471104608</v>
      </c>
      <c r="M113" s="11">
        <v>987</v>
      </c>
      <c r="N113" s="17">
        <v>1399</v>
      </c>
      <c r="O113" s="11" t="s">
        <v>31</v>
      </c>
      <c r="P113" s="11" t="s">
        <v>31</v>
      </c>
      <c r="R113" s="19" t="s">
        <v>31</v>
      </c>
      <c r="S113" s="34">
        <v>41157</v>
      </c>
      <c r="T113" s="8">
        <v>1645</v>
      </c>
      <c r="U113" s="8" t="s">
        <v>169</v>
      </c>
      <c r="V113" s="10" t="s">
        <v>31</v>
      </c>
      <c r="W113" s="10" t="s">
        <v>31</v>
      </c>
      <c r="X113" s="12">
        <v>20.7</v>
      </c>
      <c r="Y113" s="10" t="s">
        <v>31</v>
      </c>
      <c r="Z113" s="8">
        <v>212</v>
      </c>
      <c r="AH113" s="22"/>
      <c r="AI113" s="8"/>
      <c r="AJ113" s="8"/>
      <c r="AN113" s="17"/>
      <c r="AV113" s="11"/>
      <c r="AW113" s="11"/>
      <c r="AX113" s="11"/>
      <c r="AZ113" s="11"/>
      <c r="BB113" s="11"/>
      <c r="BM113" s="11"/>
      <c r="BR113" s="11"/>
      <c r="BS113" s="11"/>
    </row>
    <row r="114" spans="3:71">
      <c r="C114" s="16" t="s">
        <v>142</v>
      </c>
      <c r="D114" s="8">
        <v>382535113251101</v>
      </c>
      <c r="E114" s="16" t="s">
        <v>143</v>
      </c>
      <c r="H114" s="18">
        <v>38.426349399999999</v>
      </c>
      <c r="I114" s="18">
        <v>-113.42052320000001</v>
      </c>
      <c r="J114" s="17" t="s">
        <v>41</v>
      </c>
      <c r="K114" s="17">
        <v>5090</v>
      </c>
      <c r="L114" s="17">
        <f t="shared" si="25"/>
        <v>1551.4508656425262</v>
      </c>
      <c r="M114" s="11" t="s">
        <v>31</v>
      </c>
      <c r="N114" s="17">
        <v>1399</v>
      </c>
      <c r="O114" s="11" t="s">
        <v>31</v>
      </c>
      <c r="P114" s="11" t="s">
        <v>31</v>
      </c>
      <c r="R114" s="19" t="s">
        <v>31</v>
      </c>
      <c r="S114" s="34">
        <v>41157</v>
      </c>
      <c r="T114" s="8">
        <v>1640</v>
      </c>
      <c r="U114" s="8" t="s">
        <v>169</v>
      </c>
      <c r="V114" s="10" t="s">
        <v>31</v>
      </c>
      <c r="W114" s="10" t="s">
        <v>31</v>
      </c>
      <c r="X114" s="12">
        <v>20.8</v>
      </c>
      <c r="Y114" s="10" t="s">
        <v>31</v>
      </c>
      <c r="Z114" s="8">
        <v>323</v>
      </c>
      <c r="AH114" s="22"/>
      <c r="AI114" s="8"/>
      <c r="AJ114" s="8"/>
      <c r="AN114" s="17"/>
      <c r="AV114" s="11"/>
      <c r="AW114" s="11"/>
      <c r="AX114" s="11"/>
      <c r="AZ114" s="11"/>
      <c r="BB114" s="11"/>
      <c r="BM114" s="11"/>
      <c r="BR114" s="11"/>
      <c r="BS114" s="11"/>
    </row>
    <row r="115" spans="3:71">
      <c r="C115" t="s">
        <v>144</v>
      </c>
      <c r="D115" s="8">
        <v>380904113380101</v>
      </c>
      <c r="E115" s="16" t="s">
        <v>145</v>
      </c>
      <c r="H115" s="18">
        <v>38.15107519</v>
      </c>
      <c r="I115" s="18">
        <v>-113.6344137</v>
      </c>
      <c r="J115" s="17" t="s">
        <v>41</v>
      </c>
      <c r="K115" s="17">
        <v>6230</v>
      </c>
      <c r="L115" s="17">
        <f t="shared" si="25"/>
        <v>1898.9270909534259</v>
      </c>
      <c r="M115" s="11">
        <v>170</v>
      </c>
      <c r="N115" s="17">
        <v>171</v>
      </c>
      <c r="O115" s="11" t="s">
        <v>31</v>
      </c>
      <c r="P115" s="11" t="s">
        <v>31</v>
      </c>
      <c r="R115" s="19" t="s">
        <v>31</v>
      </c>
      <c r="S115" s="34">
        <v>41157</v>
      </c>
      <c r="T115" s="8" t="s">
        <v>31</v>
      </c>
      <c r="U115" s="8" t="s">
        <v>169</v>
      </c>
      <c r="V115" s="10" t="s">
        <v>31</v>
      </c>
      <c r="W115" s="10" t="s">
        <v>31</v>
      </c>
      <c r="X115" s="12" t="s">
        <v>31</v>
      </c>
      <c r="Y115" s="10" t="s">
        <v>31</v>
      </c>
      <c r="Z115" s="8" t="s">
        <v>31</v>
      </c>
      <c r="AH115" s="22"/>
      <c r="AI115" s="8"/>
      <c r="AJ115" s="8"/>
      <c r="AN115" s="17"/>
      <c r="AV115" s="11"/>
      <c r="AW115" s="11"/>
      <c r="AX115" s="11"/>
      <c r="AZ115" s="11"/>
      <c r="BB115" s="11"/>
      <c r="BM115" s="11"/>
      <c r="BR115" s="11"/>
      <c r="BS115" s="11"/>
    </row>
    <row r="116" spans="3:71">
      <c r="C116" t="s">
        <v>146</v>
      </c>
      <c r="D116" s="8">
        <v>380716113374901</v>
      </c>
      <c r="E116" t="s">
        <v>147</v>
      </c>
      <c r="H116" s="18">
        <v>38.121075699999999</v>
      </c>
      <c r="I116" s="18">
        <v>-113.63108</v>
      </c>
      <c r="J116" s="17" t="s">
        <v>41</v>
      </c>
      <c r="K116" s="17">
        <v>6135</v>
      </c>
      <c r="L116" s="17">
        <f t="shared" si="25"/>
        <v>1869.9707388441843</v>
      </c>
      <c r="M116" s="11">
        <v>150</v>
      </c>
      <c r="N116" s="17">
        <v>150</v>
      </c>
      <c r="O116" s="11">
        <v>54</v>
      </c>
      <c r="P116" s="11">
        <v>150</v>
      </c>
      <c r="R116" s="19" t="s">
        <v>173</v>
      </c>
      <c r="S116" s="34">
        <v>41157</v>
      </c>
      <c r="T116" s="8" t="s">
        <v>31</v>
      </c>
      <c r="U116" s="8" t="s">
        <v>169</v>
      </c>
      <c r="V116" s="10" t="s">
        <v>31</v>
      </c>
      <c r="W116" s="10" t="s">
        <v>31</v>
      </c>
      <c r="X116" s="12" t="s">
        <v>31</v>
      </c>
      <c r="Y116" s="10" t="s">
        <v>31</v>
      </c>
      <c r="Z116" s="8" t="s">
        <v>31</v>
      </c>
      <c r="AH116" s="22"/>
      <c r="AI116" s="8"/>
      <c r="AJ116" s="8"/>
      <c r="AN116" s="17"/>
      <c r="AV116" s="11"/>
      <c r="AW116" s="11"/>
      <c r="AX116" s="11"/>
      <c r="AZ116" s="11"/>
      <c r="BB116" s="11"/>
      <c r="BM116" s="11"/>
      <c r="BR116" s="11"/>
      <c r="BS116" s="11"/>
    </row>
    <row r="117" spans="3:71">
      <c r="C117" t="s">
        <v>148</v>
      </c>
      <c r="D117" s="8">
        <v>381033113480701</v>
      </c>
      <c r="E117" t="s">
        <v>149</v>
      </c>
      <c r="H117" s="18">
        <v>38.175795659999999</v>
      </c>
      <c r="I117" s="18">
        <v>-113.8027496</v>
      </c>
      <c r="J117" s="17" t="s">
        <v>41</v>
      </c>
      <c r="K117" s="17">
        <v>7098</v>
      </c>
      <c r="L117" s="17">
        <f t="shared" si="25"/>
        <v>2163.4967081199707</v>
      </c>
      <c r="M117" s="11" t="s">
        <v>31</v>
      </c>
      <c r="N117" s="17" t="s">
        <v>31</v>
      </c>
      <c r="O117" s="11" t="s">
        <v>31</v>
      </c>
      <c r="P117" s="11" t="s">
        <v>31</v>
      </c>
      <c r="R117" s="19" t="s">
        <v>174</v>
      </c>
      <c r="S117" s="34">
        <v>41158</v>
      </c>
      <c r="T117" s="8" t="s">
        <v>31</v>
      </c>
      <c r="U117" s="8" t="s">
        <v>169</v>
      </c>
      <c r="V117" s="10" t="s">
        <v>31</v>
      </c>
      <c r="W117" s="10" t="s">
        <v>31</v>
      </c>
      <c r="X117" s="12" t="s">
        <v>31</v>
      </c>
      <c r="Y117" s="10" t="s">
        <v>31</v>
      </c>
      <c r="Z117" s="8" t="s">
        <v>31</v>
      </c>
      <c r="AH117" s="22"/>
      <c r="AI117" s="8"/>
      <c r="AJ117" s="8"/>
      <c r="AN117" s="17"/>
      <c r="AV117" s="11"/>
      <c r="AW117" s="11"/>
      <c r="AX117" s="11"/>
      <c r="AZ117" s="11"/>
      <c r="BB117" s="11"/>
      <c r="BM117" s="11"/>
      <c r="BR117" s="11"/>
      <c r="BS117" s="11"/>
    </row>
    <row r="118" spans="3:71">
      <c r="C118" t="s">
        <v>150</v>
      </c>
      <c r="D118" s="8">
        <v>383357113440601</v>
      </c>
      <c r="E118" t="s">
        <v>151</v>
      </c>
      <c r="H118" s="18">
        <v>38.571638890000003</v>
      </c>
      <c r="I118" s="18">
        <v>-113.74197220000001</v>
      </c>
      <c r="J118" s="17" t="s">
        <v>41</v>
      </c>
      <c r="K118" s="17">
        <v>5245</v>
      </c>
      <c r="L118" s="17">
        <f t="shared" si="25"/>
        <v>1598.695440136552</v>
      </c>
      <c r="M118" s="11">
        <v>870</v>
      </c>
      <c r="N118" s="17">
        <v>951</v>
      </c>
      <c r="O118" s="11" t="s">
        <v>31</v>
      </c>
      <c r="P118" s="11" t="s">
        <v>31</v>
      </c>
      <c r="R118" s="9" t="s">
        <v>171</v>
      </c>
      <c r="S118" s="86">
        <v>41158</v>
      </c>
      <c r="T118" s="10">
        <v>1740</v>
      </c>
      <c r="U118" s="8" t="s">
        <v>169</v>
      </c>
      <c r="V118" s="10" t="s">
        <v>31</v>
      </c>
      <c r="W118" s="10" t="s">
        <v>31</v>
      </c>
      <c r="X118" s="12">
        <v>18.7</v>
      </c>
      <c r="Y118" s="10" t="s">
        <v>31</v>
      </c>
      <c r="Z118" s="8">
        <v>188</v>
      </c>
    </row>
    <row r="119" spans="3:71">
      <c r="C119" t="s">
        <v>152</v>
      </c>
      <c r="D119" s="8">
        <v>383402113440601</v>
      </c>
      <c r="E119" t="s">
        <v>153</v>
      </c>
      <c r="H119" s="18">
        <v>38.572861099999997</v>
      </c>
      <c r="I119" s="18">
        <v>-113.742</v>
      </c>
      <c r="J119" s="17" t="s">
        <v>41</v>
      </c>
      <c r="K119" s="17">
        <v>5248</v>
      </c>
      <c r="L119" s="17">
        <f t="shared" si="25"/>
        <v>1599.6098512557912</v>
      </c>
      <c r="M119" s="11">
        <v>882</v>
      </c>
      <c r="N119" s="17">
        <v>1157</v>
      </c>
      <c r="O119" s="11" t="s">
        <v>31</v>
      </c>
      <c r="P119" s="11" t="s">
        <v>31</v>
      </c>
      <c r="R119" s="9" t="s">
        <v>171</v>
      </c>
      <c r="S119" s="86">
        <v>41158</v>
      </c>
      <c r="T119" s="10">
        <v>1810</v>
      </c>
      <c r="U119" s="8" t="s">
        <v>169</v>
      </c>
      <c r="V119" s="10" t="s">
        <v>31</v>
      </c>
      <c r="W119" s="10" t="s">
        <v>31</v>
      </c>
      <c r="X119" s="12">
        <v>18.100000000000001</v>
      </c>
      <c r="Y119" s="10" t="s">
        <v>31</v>
      </c>
      <c r="Z119" s="8">
        <v>161</v>
      </c>
    </row>
    <row r="120" spans="3:71">
      <c r="C120" t="s">
        <v>154</v>
      </c>
      <c r="D120" s="8">
        <v>383825113410801</v>
      </c>
      <c r="E120" t="s">
        <v>155</v>
      </c>
      <c r="H120" s="18">
        <v>38.6403611</v>
      </c>
      <c r="I120" s="18">
        <v>-113.6856667</v>
      </c>
      <c r="J120" s="17" t="s">
        <v>41</v>
      </c>
      <c r="K120" s="17">
        <v>5085</v>
      </c>
      <c r="L120" s="17">
        <f t="shared" si="25"/>
        <v>1549.9268471104608</v>
      </c>
      <c r="M120" s="11">
        <v>340</v>
      </c>
      <c r="N120" s="17">
        <v>340</v>
      </c>
      <c r="O120" s="11" t="s">
        <v>31</v>
      </c>
      <c r="P120" s="11" t="s">
        <v>31</v>
      </c>
      <c r="R120" s="9" t="s">
        <v>171</v>
      </c>
      <c r="S120" s="86">
        <v>41158</v>
      </c>
      <c r="T120" s="10" t="s">
        <v>31</v>
      </c>
      <c r="U120" s="8" t="s">
        <v>169</v>
      </c>
      <c r="V120" s="10" t="s">
        <v>31</v>
      </c>
      <c r="W120" s="10" t="s">
        <v>31</v>
      </c>
      <c r="X120" s="12" t="s">
        <v>31</v>
      </c>
      <c r="Y120" s="10" t="s">
        <v>31</v>
      </c>
      <c r="Z120" s="8" t="s">
        <v>31</v>
      </c>
    </row>
    <row r="121" spans="3:71">
      <c r="C121" t="s">
        <v>156</v>
      </c>
      <c r="D121" s="8">
        <v>383131113214301</v>
      </c>
      <c r="E121" t="s">
        <v>157</v>
      </c>
      <c r="H121" s="18">
        <v>38.525236999999997</v>
      </c>
      <c r="I121" s="18">
        <v>-113.36274400000001</v>
      </c>
      <c r="J121" s="17" t="s">
        <v>41</v>
      </c>
      <c r="K121" s="17">
        <v>4760</v>
      </c>
      <c r="L121" s="17">
        <f t="shared" si="25"/>
        <v>1450.8656425262132</v>
      </c>
      <c r="M121" s="11">
        <v>1135</v>
      </c>
      <c r="N121" s="17">
        <v>1250</v>
      </c>
      <c r="O121" s="11" t="s">
        <v>31</v>
      </c>
      <c r="P121" s="11" t="s">
        <v>31</v>
      </c>
      <c r="R121" s="9" t="s">
        <v>171</v>
      </c>
      <c r="S121" s="86">
        <v>41159</v>
      </c>
      <c r="T121" s="10">
        <v>924</v>
      </c>
      <c r="U121" s="8" t="s">
        <v>169</v>
      </c>
      <c r="V121" s="10" t="s">
        <v>31</v>
      </c>
      <c r="W121" s="10" t="s">
        <v>31</v>
      </c>
      <c r="X121" s="12">
        <v>16.2</v>
      </c>
      <c r="Y121" s="10" t="s">
        <v>31</v>
      </c>
      <c r="Z121" s="8">
        <v>640</v>
      </c>
    </row>
    <row r="122" spans="3:71">
      <c r="C122" t="s">
        <v>158</v>
      </c>
      <c r="D122" s="8">
        <v>384042113181601</v>
      </c>
      <c r="E122" t="s">
        <v>159</v>
      </c>
      <c r="H122" s="18">
        <v>38.678166670000003</v>
      </c>
      <c r="I122" s="18">
        <v>-113.3052222</v>
      </c>
      <c r="J122" s="17" t="s">
        <v>41</v>
      </c>
      <c r="K122" s="17">
        <v>4645</v>
      </c>
      <c r="L122" s="17">
        <f t="shared" si="25"/>
        <v>1415.81321628871</v>
      </c>
      <c r="M122" s="11">
        <v>294</v>
      </c>
      <c r="N122" s="17">
        <v>294</v>
      </c>
      <c r="O122" s="11" t="s">
        <v>31</v>
      </c>
      <c r="P122" s="11" t="s">
        <v>31</v>
      </c>
      <c r="R122" s="9" t="s">
        <v>171</v>
      </c>
      <c r="S122" s="86">
        <v>41159</v>
      </c>
      <c r="T122" s="10">
        <v>1035</v>
      </c>
      <c r="U122" s="8" t="s">
        <v>169</v>
      </c>
      <c r="V122" s="10" t="s">
        <v>31</v>
      </c>
      <c r="W122" s="10" t="s">
        <v>31</v>
      </c>
      <c r="X122" s="12">
        <v>16.100000000000001</v>
      </c>
      <c r="Y122" s="10" t="s">
        <v>31</v>
      </c>
      <c r="Z122" s="8">
        <v>3335</v>
      </c>
    </row>
    <row r="123" spans="3:71">
      <c r="C123" t="s">
        <v>160</v>
      </c>
      <c r="D123" s="8">
        <v>384215113165701</v>
      </c>
      <c r="E123" t="s">
        <v>161</v>
      </c>
      <c r="H123" s="18">
        <v>38.70412425</v>
      </c>
      <c r="I123" s="18">
        <v>-113.28329770000001</v>
      </c>
      <c r="J123" s="17" t="s">
        <v>41</v>
      </c>
      <c r="K123" s="17">
        <v>4619</v>
      </c>
      <c r="L123" s="17">
        <f t="shared" si="25"/>
        <v>1407.8883199219702</v>
      </c>
      <c r="M123" s="11">
        <v>201</v>
      </c>
      <c r="N123" s="17">
        <v>196</v>
      </c>
      <c r="O123" s="11" t="s">
        <v>31</v>
      </c>
      <c r="P123" s="11" t="s">
        <v>31</v>
      </c>
      <c r="R123" s="9" t="s">
        <v>171</v>
      </c>
      <c r="S123" s="86">
        <v>41159</v>
      </c>
      <c r="T123" s="10">
        <v>1105</v>
      </c>
      <c r="U123" s="8" t="s">
        <v>169</v>
      </c>
      <c r="V123" s="10" t="s">
        <v>31</v>
      </c>
      <c r="W123" s="10" t="s">
        <v>31</v>
      </c>
      <c r="X123" s="12">
        <v>14.5</v>
      </c>
      <c r="Y123" s="10" t="s">
        <v>31</v>
      </c>
      <c r="Z123" s="8">
        <v>6272</v>
      </c>
    </row>
    <row r="124" spans="3:71">
      <c r="C124" t="s">
        <v>162</v>
      </c>
      <c r="D124" s="8">
        <v>384306113112601</v>
      </c>
      <c r="E124" t="s">
        <v>163</v>
      </c>
      <c r="H124" s="18">
        <v>38.718291780000001</v>
      </c>
      <c r="I124" s="18">
        <v>-113.1913504</v>
      </c>
      <c r="J124" s="17" t="s">
        <v>41</v>
      </c>
      <c r="K124" s="17">
        <v>4595</v>
      </c>
      <c r="L124" s="17">
        <f t="shared" si="25"/>
        <v>1400.5730309680564</v>
      </c>
      <c r="M124" s="11">
        <v>532</v>
      </c>
      <c r="N124" s="17">
        <v>532</v>
      </c>
      <c r="O124" s="11" t="s">
        <v>31</v>
      </c>
      <c r="P124" s="11" t="s">
        <v>31</v>
      </c>
      <c r="R124" s="9" t="s">
        <v>171</v>
      </c>
      <c r="S124" s="86">
        <v>41159</v>
      </c>
      <c r="T124" s="10">
        <v>1138</v>
      </c>
      <c r="U124" s="8" t="s">
        <v>169</v>
      </c>
      <c r="V124" s="10" t="s">
        <v>31</v>
      </c>
      <c r="W124" s="10" t="s">
        <v>31</v>
      </c>
      <c r="X124" s="12">
        <v>16.600000000000001</v>
      </c>
      <c r="Y124" s="10" t="s">
        <v>31</v>
      </c>
      <c r="Z124" s="8">
        <v>676</v>
      </c>
    </row>
    <row r="125" spans="3:71">
      <c r="C125" t="s">
        <v>160</v>
      </c>
      <c r="D125" s="8">
        <v>384351113150501</v>
      </c>
      <c r="E125" t="s">
        <v>164</v>
      </c>
      <c r="H125" s="18">
        <v>38.730790890000002</v>
      </c>
      <c r="I125" s="18">
        <v>-113.2521855</v>
      </c>
      <c r="J125" s="17" t="s">
        <v>41</v>
      </c>
      <c r="K125" s="17">
        <v>4555.41</v>
      </c>
      <c r="L125" s="17">
        <f t="shared" si="25"/>
        <v>1388.5058522311631</v>
      </c>
      <c r="M125" s="11">
        <v>145</v>
      </c>
      <c r="N125" s="17">
        <v>150</v>
      </c>
      <c r="O125" s="11" t="s">
        <v>31</v>
      </c>
      <c r="P125" s="11" t="s">
        <v>31</v>
      </c>
      <c r="R125" s="9" t="s">
        <v>171</v>
      </c>
      <c r="S125" s="86">
        <v>41159</v>
      </c>
      <c r="T125" s="10">
        <v>1215</v>
      </c>
      <c r="U125" s="8" t="s">
        <v>169</v>
      </c>
      <c r="V125" s="10" t="s">
        <v>31</v>
      </c>
      <c r="W125" s="10" t="s">
        <v>31</v>
      </c>
      <c r="X125" s="12">
        <v>17.600000000000001</v>
      </c>
      <c r="Y125" s="10" t="s">
        <v>31</v>
      </c>
      <c r="Z125" s="8">
        <v>28000</v>
      </c>
    </row>
    <row r="126" spans="3:71">
      <c r="C126" t="s">
        <v>165</v>
      </c>
      <c r="D126" s="8">
        <v>385008113145301</v>
      </c>
      <c r="E126" t="s">
        <v>166</v>
      </c>
      <c r="H126" s="18">
        <v>38.835512299999998</v>
      </c>
      <c r="I126" s="18">
        <v>-113.2488525</v>
      </c>
      <c r="J126" s="17" t="s">
        <v>41</v>
      </c>
      <c r="K126" s="17">
        <v>4632</v>
      </c>
      <c r="L126" s="17">
        <f t="shared" si="25"/>
        <v>1411.8507681053402</v>
      </c>
      <c r="M126" s="11">
        <v>560</v>
      </c>
      <c r="N126" s="17" t="s">
        <v>31</v>
      </c>
      <c r="O126" s="11" t="s">
        <v>31</v>
      </c>
      <c r="P126" s="11" t="s">
        <v>31</v>
      </c>
      <c r="R126" s="9" t="s">
        <v>171</v>
      </c>
      <c r="S126" s="86">
        <v>41159</v>
      </c>
      <c r="T126" s="10">
        <v>1315</v>
      </c>
      <c r="U126" s="8" t="s">
        <v>169</v>
      </c>
      <c r="V126" s="10" t="s">
        <v>31</v>
      </c>
      <c r="W126" s="10" t="s">
        <v>31</v>
      </c>
      <c r="X126" s="12">
        <v>18.100000000000001</v>
      </c>
      <c r="Y126" s="10" t="s">
        <v>31</v>
      </c>
      <c r="Z126" s="8">
        <v>721</v>
      </c>
    </row>
  </sheetData>
  <sortState xmlns:xlrd2="http://schemas.microsoft.com/office/spreadsheetml/2017/richdata2" ref="A2:DS136">
    <sortCondition ref="A2:A136"/>
  </sortState>
  <mergeCells count="6">
    <mergeCell ref="A53:A59"/>
    <mergeCell ref="A72:A73"/>
    <mergeCell ref="A74:A80"/>
    <mergeCell ref="A81:A86"/>
    <mergeCell ref="A87:A91"/>
    <mergeCell ref="A60:A71"/>
  </mergeCells>
  <pageMargins left="0.75" right="0.75" top="1" bottom="1" header="0.5" footer="0.5"/>
  <pageSetup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J37"/>
  <sheetViews>
    <sheetView zoomScaleNormal="100" workbookViewId="0">
      <pane xSplit="4" ySplit="1" topLeftCell="E2" activePane="bottomRight" state="frozen"/>
      <selection pane="topRight" activeCell="F1" sqref="F1"/>
      <selection pane="bottomLeft" activeCell="A3" sqref="A3"/>
      <selection pane="bottomRight" activeCell="BF1" sqref="BF1:BJ1048576"/>
    </sheetView>
  </sheetViews>
  <sheetFormatPr defaultColWidth="9.1796875" defaultRowHeight="13"/>
  <cols>
    <col min="1" max="1" width="21.1796875" bestFit="1" customWidth="1"/>
    <col min="2" max="2" width="19.7265625" style="8" customWidth="1"/>
    <col min="3" max="3" width="17.26953125" customWidth="1"/>
    <col min="4" max="4" width="12.453125" style="73" bestFit="1" customWidth="1"/>
    <col min="5" max="5" width="8.54296875" style="39" bestFit="1" customWidth="1"/>
    <col min="6" max="6" width="13.54296875" style="38" customWidth="1"/>
    <col min="7" max="7" width="10.1796875" style="37" customWidth="1"/>
    <col min="8" max="9" width="9.1796875" style="37"/>
    <col min="10" max="10" width="9.1796875" style="40"/>
    <col min="11" max="11" width="11.81640625" style="38" customWidth="1"/>
    <col min="12" max="12" width="9.1796875" style="40"/>
    <col min="13" max="13" width="9.81640625" style="40" customWidth="1"/>
    <col min="14" max="14" width="9.1796875" style="40"/>
    <col min="15" max="15" width="9.1796875" style="39"/>
    <col min="16" max="16" width="11.54296875" style="39" customWidth="1"/>
    <col min="17" max="17" width="9.1796875" style="39"/>
    <col min="18" max="18" width="10.1796875" style="39" customWidth="1"/>
    <col min="19" max="21" width="9.1796875" style="39"/>
    <col min="22" max="22" width="3.26953125" style="39" customWidth="1"/>
    <col min="23" max="23" width="9.1796875" style="39"/>
    <col min="24" max="24" width="3.26953125" style="39" customWidth="1"/>
    <col min="25" max="25" width="9.1796875" style="39"/>
    <col min="26" max="26" width="3.26953125" style="39" customWidth="1"/>
    <col min="27" max="27" width="9.1796875" style="39"/>
    <col min="28" max="28" width="3.26953125" style="39" customWidth="1"/>
    <col min="29" max="29" width="12" style="25" customWidth="1"/>
    <col min="30" max="30" width="13" style="39" customWidth="1"/>
    <col min="31" max="31" width="10" style="39" bestFit="1" customWidth="1"/>
    <col min="32" max="32" width="9.1796875" style="39"/>
    <col min="33" max="33" width="9.7265625" style="39" customWidth="1"/>
    <col min="34" max="35" width="9.1796875" style="39"/>
    <col min="36" max="36" width="3" style="39" customWidth="1"/>
    <col min="37" max="37" width="9.81640625" style="39" customWidth="1"/>
    <col min="38" max="38" width="3.7265625" style="72" customWidth="1"/>
    <col min="39" max="42" width="9.1796875" style="39"/>
    <col min="43" max="43" width="11.453125" style="39" customWidth="1"/>
    <col min="44" max="44" width="9.1796875" style="39"/>
    <col min="45" max="45" width="10.1796875" style="39" customWidth="1"/>
    <col min="46" max="50" width="9.1796875" style="39"/>
    <col min="51" max="51" width="12" style="39" customWidth="1"/>
    <col min="52" max="52" width="9.81640625" style="39" customWidth="1"/>
    <col min="53" max="53" width="9.1796875" style="39"/>
    <col min="54" max="54" width="9.26953125" style="39" customWidth="1"/>
    <col min="55" max="55" width="9.1796875" style="39"/>
    <col min="56" max="56" width="9.1796875" style="37"/>
    <col min="57" max="57" width="16.453125" style="72" customWidth="1"/>
    <col min="58" max="58" width="9.1796875" style="37"/>
    <col min="59" max="59" width="9.1796875" style="39"/>
    <col min="60" max="61" width="9.1796875" style="235"/>
    <col min="62" max="16384" width="9.1796875" style="72"/>
  </cols>
  <sheetData>
    <row r="1" spans="1:61" s="7" customFormat="1" ht="135" customHeight="1">
      <c r="A1" s="1" t="s">
        <v>0</v>
      </c>
      <c r="B1" s="2" t="s">
        <v>1</v>
      </c>
      <c r="C1" s="1" t="s">
        <v>2</v>
      </c>
      <c r="D1" s="35" t="s">
        <v>207</v>
      </c>
      <c r="E1" s="46" t="s">
        <v>208</v>
      </c>
      <c r="F1" s="5" t="s">
        <v>209</v>
      </c>
      <c r="G1" s="6" t="s">
        <v>23</v>
      </c>
      <c r="H1" s="2" t="s">
        <v>210</v>
      </c>
      <c r="I1" s="47" t="s">
        <v>211</v>
      </c>
      <c r="J1" s="1" t="s">
        <v>212</v>
      </c>
      <c r="K1" s="5" t="s">
        <v>213</v>
      </c>
      <c r="L1" s="1" t="s">
        <v>19</v>
      </c>
      <c r="M1" s="1" t="s">
        <v>20</v>
      </c>
      <c r="N1" s="1" t="s">
        <v>21</v>
      </c>
      <c r="O1" s="48" t="s">
        <v>214</v>
      </c>
      <c r="P1" s="48" t="s">
        <v>215</v>
      </c>
      <c r="Q1" s="48" t="s">
        <v>216</v>
      </c>
      <c r="R1" s="48" t="s">
        <v>217</v>
      </c>
      <c r="S1" s="48" t="s">
        <v>218</v>
      </c>
      <c r="T1" s="48" t="s">
        <v>219</v>
      </c>
      <c r="U1" s="4" t="s">
        <v>220</v>
      </c>
      <c r="V1" s="48"/>
      <c r="W1" s="48" t="s">
        <v>221</v>
      </c>
      <c r="X1" s="48"/>
      <c r="Y1" s="48" t="s">
        <v>222</v>
      </c>
      <c r="Z1" s="48"/>
      <c r="AA1" s="48" t="s">
        <v>22</v>
      </c>
      <c r="AB1" s="48"/>
      <c r="AC1" s="49" t="s">
        <v>24</v>
      </c>
      <c r="AD1" s="4" t="s">
        <v>25</v>
      </c>
      <c r="AE1" s="4" t="s">
        <v>27</v>
      </c>
      <c r="AF1" s="4" t="s">
        <v>26</v>
      </c>
      <c r="AG1" s="4" t="s">
        <v>28</v>
      </c>
      <c r="AH1" s="4" t="s">
        <v>29</v>
      </c>
      <c r="AI1" s="4" t="s">
        <v>30</v>
      </c>
      <c r="AJ1" s="48"/>
      <c r="AK1" s="50" t="s">
        <v>223</v>
      </c>
      <c r="AL1" s="51"/>
      <c r="AM1" s="52" t="s">
        <v>224</v>
      </c>
      <c r="AN1" s="53" t="s">
        <v>225</v>
      </c>
      <c r="AO1" s="54" t="s">
        <v>226</v>
      </c>
      <c r="AP1" s="55" t="s">
        <v>227</v>
      </c>
      <c r="AQ1" s="56" t="s">
        <v>228</v>
      </c>
      <c r="AR1" s="55" t="s">
        <v>229</v>
      </c>
      <c r="AS1" s="55" t="s">
        <v>230</v>
      </c>
      <c r="AT1" s="53" t="s">
        <v>231</v>
      </c>
      <c r="AU1" s="57" t="s">
        <v>232</v>
      </c>
      <c r="AV1" s="53" t="s">
        <v>233</v>
      </c>
      <c r="AW1" s="53" t="s">
        <v>234</v>
      </c>
      <c r="AX1" s="56" t="s">
        <v>235</v>
      </c>
      <c r="AY1" s="55" t="s">
        <v>236</v>
      </c>
      <c r="AZ1" s="57" t="s">
        <v>237</v>
      </c>
      <c r="BA1" s="4" t="s">
        <v>238</v>
      </c>
      <c r="BB1" s="4" t="s">
        <v>239</v>
      </c>
      <c r="BC1" s="4" t="s">
        <v>240</v>
      </c>
      <c r="BD1" s="2" t="s">
        <v>241</v>
      </c>
      <c r="BE1" s="21" t="s">
        <v>242</v>
      </c>
      <c r="BF1" s="2"/>
      <c r="BG1" s="4"/>
      <c r="BH1" s="233"/>
      <c r="BI1" s="233"/>
    </row>
    <row r="2" spans="1:61" s="70" customFormat="1">
      <c r="A2" s="58" t="s">
        <v>243</v>
      </c>
      <c r="B2" s="59">
        <v>402545112184701</v>
      </c>
      <c r="C2" s="60" t="s">
        <v>244</v>
      </c>
      <c r="D2" s="61">
        <v>39969</v>
      </c>
      <c r="E2" s="62">
        <v>7.5</v>
      </c>
      <c r="F2" s="63">
        <v>699</v>
      </c>
      <c r="G2" s="59">
        <v>426</v>
      </c>
      <c r="H2" s="59">
        <v>255.3</v>
      </c>
      <c r="I2" s="64">
        <v>311.2</v>
      </c>
      <c r="J2" s="63">
        <v>0</v>
      </c>
      <c r="K2" s="63">
        <v>260</v>
      </c>
      <c r="L2" s="63">
        <v>2.4300000000000002</v>
      </c>
      <c r="M2" s="63">
        <v>28.7</v>
      </c>
      <c r="N2" s="63">
        <v>5.71</v>
      </c>
      <c r="O2" s="65">
        <v>79.400000000000006</v>
      </c>
      <c r="P2" s="65">
        <v>32</v>
      </c>
      <c r="Q2" s="65">
        <v>16.7</v>
      </c>
      <c r="R2" s="65">
        <v>1.03</v>
      </c>
      <c r="S2" s="65">
        <v>25.1</v>
      </c>
      <c r="T2" s="65">
        <v>73</v>
      </c>
      <c r="U2" s="62">
        <v>13.3</v>
      </c>
      <c r="V2" s="65"/>
      <c r="W2" s="65">
        <v>0.21</v>
      </c>
      <c r="X2" s="65"/>
      <c r="Y2" s="65">
        <v>0.02</v>
      </c>
      <c r="Z2" s="65"/>
      <c r="AA2" s="65">
        <v>44.5</v>
      </c>
      <c r="AB2" s="65"/>
      <c r="AC2" s="66">
        <v>2.2599999999999998</v>
      </c>
      <c r="AD2" s="62">
        <v>4.5599999999999996</v>
      </c>
      <c r="AE2" s="62">
        <v>0.185</v>
      </c>
      <c r="AF2" s="62">
        <v>3.0000000000000001E-3</v>
      </c>
      <c r="AG2" s="62" t="s">
        <v>245</v>
      </c>
      <c r="AH2" s="62">
        <v>8.0000000000000002E-3</v>
      </c>
      <c r="AI2" s="62">
        <v>0.17</v>
      </c>
      <c r="AJ2" s="65"/>
      <c r="AK2" s="65">
        <f>AE2-AF2</f>
        <v>0.182</v>
      </c>
      <c r="AL2" s="67"/>
      <c r="AM2" s="62">
        <f>H2*0.01998</f>
        <v>5.1008940000000003</v>
      </c>
      <c r="AN2" s="68">
        <f>I2*0.01639</f>
        <v>5.1005679999999991</v>
      </c>
      <c r="AO2" s="68">
        <f>J2*0.033328</f>
        <v>0</v>
      </c>
      <c r="AP2" s="69">
        <f>O2*0.0499</f>
        <v>3.9620600000000001</v>
      </c>
      <c r="AQ2" s="69">
        <f>P2*0.08229</f>
        <v>2.6332800000000001</v>
      </c>
      <c r="AR2" s="69">
        <f>Q2*0.0435</f>
        <v>0.72644999999999993</v>
      </c>
      <c r="AS2" s="69">
        <f>R2*0.02558</f>
        <v>2.63474E-2</v>
      </c>
      <c r="AT2" s="68">
        <f>S2*0.02821</f>
        <v>0.70807100000000001</v>
      </c>
      <c r="AU2" s="68">
        <f>T2*0.02082</f>
        <v>1.5198600000000002</v>
      </c>
      <c r="AV2" s="68">
        <f>W2*0.05264</f>
        <v>1.1054399999999999E-2</v>
      </c>
      <c r="AW2" s="68">
        <f>Y2*0.01252</f>
        <v>2.5040000000000001E-4</v>
      </c>
      <c r="AX2" s="69">
        <f>AA2*0.001*0.03581</f>
        <v>1.593545E-3</v>
      </c>
      <c r="AY2" s="69">
        <f>AC2*0.001*0.0364</f>
        <v>8.2263999999999997E-5</v>
      </c>
      <c r="AZ2" s="68">
        <f>AK2*0.01613</f>
        <v>2.9356599999999997E-3</v>
      </c>
      <c r="BA2" s="62">
        <f>SUM(AP2,AX2,AQ2,AS2,AY2,AR2)</f>
        <v>7.3498132090000006</v>
      </c>
      <c r="BB2" s="62">
        <f>SUM(AN2,AW2,AV2,AU2,AT2,AZ2)</f>
        <v>7.3427394599999998</v>
      </c>
      <c r="BC2" s="62">
        <f>BA2-BB2</f>
        <v>7.0737490000007952E-3</v>
      </c>
      <c r="BD2" s="59">
        <f>BC2/(BA2+BB2)*100</f>
        <v>4.8145132839481228E-2</v>
      </c>
      <c r="BF2" s="71"/>
      <c r="BG2" s="62"/>
      <c r="BH2" s="234"/>
      <c r="BI2" s="234"/>
    </row>
    <row r="3" spans="1:61">
      <c r="BA3" s="74"/>
      <c r="BB3" s="75"/>
      <c r="BC3" s="75"/>
      <c r="BD3" s="76"/>
    </row>
    <row r="4" spans="1:61" s="83" customFormat="1">
      <c r="A4" s="77" t="s">
        <v>86</v>
      </c>
      <c r="B4" s="78">
        <v>382901113295701</v>
      </c>
      <c r="C4" s="77" t="s">
        <v>97</v>
      </c>
      <c r="D4" s="79">
        <v>41247</v>
      </c>
      <c r="E4" s="74">
        <v>7.7</v>
      </c>
      <c r="F4" s="80">
        <v>606</v>
      </c>
      <c r="G4" s="78">
        <v>336</v>
      </c>
      <c r="H4" s="78">
        <v>253.9</v>
      </c>
      <c r="I4" s="78">
        <v>309.60000000000002</v>
      </c>
      <c r="J4" s="81" t="s">
        <v>31</v>
      </c>
      <c r="K4" s="80">
        <v>262</v>
      </c>
      <c r="L4" s="81">
        <v>1.4</v>
      </c>
      <c r="M4" s="81">
        <v>0.67</v>
      </c>
      <c r="N4" s="81">
        <v>1.1299999999999999</v>
      </c>
      <c r="O4" s="74">
        <v>64.599999999999994</v>
      </c>
      <c r="P4" s="74">
        <v>30.3</v>
      </c>
      <c r="Q4" s="74">
        <v>19.5</v>
      </c>
      <c r="R4" s="74">
        <v>1.2</v>
      </c>
      <c r="S4" s="74">
        <v>33.9</v>
      </c>
      <c r="T4" s="74">
        <v>14.2</v>
      </c>
      <c r="U4" s="74">
        <v>13</v>
      </c>
      <c r="V4" s="77"/>
      <c r="W4" s="74">
        <v>0.12</v>
      </c>
      <c r="X4" s="77"/>
      <c r="Y4" s="74">
        <v>0.111</v>
      </c>
      <c r="Z4" s="77"/>
      <c r="AA4" s="74">
        <v>4.9000000000000004</v>
      </c>
      <c r="AB4" s="74"/>
      <c r="AC4" s="82" t="s">
        <v>178</v>
      </c>
      <c r="AD4" s="74">
        <v>0.253</v>
      </c>
      <c r="AE4" s="74">
        <v>1.49</v>
      </c>
      <c r="AF4" s="74" t="s">
        <v>31</v>
      </c>
      <c r="AG4" s="74" t="s">
        <v>31</v>
      </c>
      <c r="AH4" s="74">
        <v>6.0000000000000001E-3</v>
      </c>
      <c r="AI4" s="74" t="s">
        <v>31</v>
      </c>
      <c r="AJ4" s="77"/>
      <c r="AK4" s="74">
        <v>1.49</v>
      </c>
      <c r="AM4" s="62">
        <f t="shared" ref="AM4:AM37" si="0">H4*0.01998</f>
        <v>5.0729220000000002</v>
      </c>
      <c r="AN4" s="84">
        <f>I4*0.01639</f>
        <v>5.074344</v>
      </c>
      <c r="AO4" s="84" t="s">
        <v>31</v>
      </c>
      <c r="AP4" s="85">
        <f>O4*0.0499</f>
        <v>3.2235399999999998</v>
      </c>
      <c r="AQ4" s="85">
        <f>P4*0.08229</f>
        <v>2.4933870000000002</v>
      </c>
      <c r="AR4" s="85">
        <f>Q4*0.0435</f>
        <v>0.84824999999999995</v>
      </c>
      <c r="AS4" s="85">
        <f>R4*0.02558</f>
        <v>3.0695999999999998E-2</v>
      </c>
      <c r="AT4" s="84">
        <f>S4*0.02821</f>
        <v>0.95631899999999992</v>
      </c>
      <c r="AU4" s="84">
        <f>T4*0.02082</f>
        <v>0.29564400000000002</v>
      </c>
      <c r="AV4" s="84">
        <f>W4*0.05264</f>
        <v>6.3168E-3</v>
      </c>
      <c r="AW4" s="84">
        <f>Y4*0.01252</f>
        <v>1.3897200000000001E-3</v>
      </c>
      <c r="AX4" s="85" t="s">
        <v>31</v>
      </c>
      <c r="AY4" s="85" t="s">
        <v>31</v>
      </c>
      <c r="AZ4" s="84">
        <f>AK4*0.01613</f>
        <v>2.4033699999999998E-2</v>
      </c>
      <c r="BA4" s="74">
        <f>SUM(AP4,AX4,AQ4,AS4,AY4,AR4)</f>
        <v>6.5958730000000001</v>
      </c>
      <c r="BB4" s="74">
        <f>SUM(AN4,AW4,AV4,AU4,AT4,AZ4)</f>
        <v>6.3580472199999996</v>
      </c>
      <c r="BC4" s="74">
        <f>BA4-BB4</f>
        <v>0.23782578000000054</v>
      </c>
      <c r="BD4" s="78">
        <f>BC4/(BA4+BB4)*100</f>
        <v>1.8359367354510425</v>
      </c>
      <c r="BF4" s="76"/>
      <c r="BG4" s="75"/>
      <c r="BH4" s="236"/>
      <c r="BI4" s="236"/>
    </row>
    <row r="5" spans="1:61" s="83" customFormat="1">
      <c r="A5" s="77" t="s">
        <v>86</v>
      </c>
      <c r="B5" s="78"/>
      <c r="C5" s="77"/>
      <c r="D5" s="79">
        <v>41247</v>
      </c>
      <c r="E5" s="74"/>
      <c r="F5" s="80"/>
      <c r="G5" s="78"/>
      <c r="H5" s="78" t="s">
        <v>31</v>
      </c>
      <c r="I5" s="78" t="s">
        <v>31</v>
      </c>
      <c r="J5" s="81" t="s">
        <v>31</v>
      </c>
      <c r="K5" s="80"/>
      <c r="L5" s="81"/>
      <c r="M5" s="81"/>
      <c r="N5" s="81"/>
      <c r="O5" s="74"/>
      <c r="P5" s="74"/>
      <c r="Q5" s="74"/>
      <c r="R5" s="74"/>
      <c r="S5" s="74"/>
      <c r="T5" s="74"/>
      <c r="U5" s="74"/>
      <c r="V5" s="77"/>
      <c r="W5" s="74"/>
      <c r="X5" s="77"/>
      <c r="Y5" s="74"/>
      <c r="Z5" s="77"/>
      <c r="AA5" s="74"/>
      <c r="AB5" s="74"/>
      <c r="AC5" s="82"/>
      <c r="AD5" s="74"/>
      <c r="AE5" s="74"/>
      <c r="AF5" s="74" t="s">
        <v>31</v>
      </c>
      <c r="AG5" s="74" t="s">
        <v>31</v>
      </c>
      <c r="AH5" s="74"/>
      <c r="AI5" s="74" t="s">
        <v>31</v>
      </c>
      <c r="AJ5" s="77"/>
      <c r="AK5" s="74" t="s">
        <v>31</v>
      </c>
      <c r="AM5" s="62" t="e">
        <f t="shared" si="0"/>
        <v>#VALUE!</v>
      </c>
      <c r="AN5" s="84" t="s">
        <v>31</v>
      </c>
      <c r="AO5" s="84" t="s">
        <v>31</v>
      </c>
      <c r="AP5" s="85" t="s">
        <v>31</v>
      </c>
      <c r="AQ5" s="85" t="s">
        <v>31</v>
      </c>
      <c r="AR5" s="85" t="s">
        <v>31</v>
      </c>
      <c r="AS5" s="85" t="s">
        <v>31</v>
      </c>
      <c r="AT5" s="84" t="s">
        <v>31</v>
      </c>
      <c r="AU5" s="84" t="s">
        <v>31</v>
      </c>
      <c r="AV5" s="84" t="s">
        <v>31</v>
      </c>
      <c r="AW5" s="84" t="s">
        <v>31</v>
      </c>
      <c r="AX5" s="85" t="s">
        <v>31</v>
      </c>
      <c r="AY5" s="85" t="s">
        <v>31</v>
      </c>
      <c r="AZ5" s="84" t="s">
        <v>31</v>
      </c>
      <c r="BA5" s="74"/>
      <c r="BB5" s="74"/>
      <c r="BC5" s="74"/>
      <c r="BD5" s="78"/>
      <c r="BF5" s="76"/>
      <c r="BG5" s="75"/>
      <c r="BH5" s="236"/>
      <c r="BI5" s="236"/>
    </row>
    <row r="6" spans="1:61" s="83" customFormat="1">
      <c r="A6" s="77" t="s">
        <v>87</v>
      </c>
      <c r="B6" s="78">
        <v>382856113293301</v>
      </c>
      <c r="C6" s="77" t="s">
        <v>98</v>
      </c>
      <c r="D6" s="79">
        <v>41247</v>
      </c>
      <c r="E6" s="74">
        <v>7.8</v>
      </c>
      <c r="F6" s="80">
        <v>607</v>
      </c>
      <c r="G6" s="78" t="s">
        <v>181</v>
      </c>
      <c r="H6" s="78">
        <v>254.9</v>
      </c>
      <c r="I6" s="78">
        <v>310.8</v>
      </c>
      <c r="J6" s="81" t="s">
        <v>31</v>
      </c>
      <c r="K6" s="80">
        <v>264</v>
      </c>
      <c r="L6" s="81">
        <v>1.1000000000000001</v>
      </c>
      <c r="M6" s="81">
        <v>0.59</v>
      </c>
      <c r="N6" s="81">
        <v>1.24</v>
      </c>
      <c r="O6" s="74">
        <v>64.3</v>
      </c>
      <c r="P6" s="74">
        <v>30.9</v>
      </c>
      <c r="Q6" s="74">
        <v>19.7</v>
      </c>
      <c r="R6" s="74">
        <v>1.23</v>
      </c>
      <c r="S6" s="74">
        <v>34</v>
      </c>
      <c r="T6" s="74">
        <v>14.1</v>
      </c>
      <c r="U6" s="74">
        <v>14.2</v>
      </c>
      <c r="V6" s="77"/>
      <c r="W6" s="74">
        <v>0.12</v>
      </c>
      <c r="X6" s="77"/>
      <c r="Y6" s="74" t="s">
        <v>186</v>
      </c>
      <c r="Z6" s="77"/>
      <c r="AA6" s="74">
        <v>148</v>
      </c>
      <c r="AB6" s="74"/>
      <c r="AC6" s="82">
        <v>8.0399999999999991</v>
      </c>
      <c r="AD6" s="74">
        <v>0.23699999999999999</v>
      </c>
      <c r="AE6" s="74">
        <v>1.49</v>
      </c>
      <c r="AF6" s="74" t="s">
        <v>31</v>
      </c>
      <c r="AG6" s="74" t="s">
        <v>31</v>
      </c>
      <c r="AH6" s="74">
        <v>6.0000000000000001E-3</v>
      </c>
      <c r="AI6" s="74" t="s">
        <v>31</v>
      </c>
      <c r="AJ6" s="77"/>
      <c r="AK6" s="74">
        <v>1.49</v>
      </c>
      <c r="AM6" s="62">
        <f t="shared" si="0"/>
        <v>5.0929020000000005</v>
      </c>
      <c r="AN6" s="84">
        <f t="shared" ref="AN6:AN13" si="1">I6*0.01639</f>
        <v>5.0940119999999993</v>
      </c>
      <c r="AO6" s="84" t="s">
        <v>31</v>
      </c>
      <c r="AP6" s="85">
        <f t="shared" ref="AP6:AP13" si="2">O6*0.0499</f>
        <v>3.2085699999999999</v>
      </c>
      <c r="AQ6" s="85">
        <f t="shared" ref="AQ6:AQ13" si="3">P6*0.08229</f>
        <v>2.542761</v>
      </c>
      <c r="AR6" s="85">
        <f t="shared" ref="AR6:AR13" si="4">Q6*0.0435</f>
        <v>0.85694999999999988</v>
      </c>
      <c r="AS6" s="85">
        <f t="shared" ref="AS6:AS13" si="5">R6*0.02558</f>
        <v>3.1463399999999996E-2</v>
      </c>
      <c r="AT6" s="84">
        <f t="shared" ref="AT6:AT13" si="6">S6*0.02821</f>
        <v>0.95913999999999999</v>
      </c>
      <c r="AU6" s="84">
        <f t="shared" ref="AU6:AU13" si="7">T6*0.02082</f>
        <v>0.29356199999999999</v>
      </c>
      <c r="AV6" s="84">
        <f t="shared" ref="AV6:AV13" si="8">W6*0.05264</f>
        <v>6.3168E-3</v>
      </c>
      <c r="AW6" s="84" t="s">
        <v>31</v>
      </c>
      <c r="AX6" s="85">
        <f t="shared" ref="AX6:AX13" si="9">AA6*0.001*0.03581</f>
        <v>5.2998799999999999E-3</v>
      </c>
      <c r="AY6" s="85">
        <f t="shared" ref="AY6:AY12" si="10">AC6*0.001*0.0364</f>
        <v>2.9265599999999997E-4</v>
      </c>
      <c r="AZ6" s="84">
        <f t="shared" ref="AZ6:AZ14" si="11">AK6*0.01613</f>
        <v>2.4033699999999998E-2</v>
      </c>
      <c r="BA6" s="74">
        <f t="shared" ref="BA6:BA13" si="12">SUM(AP6,AX6,AQ6,AS6,AY6,AR6)</f>
        <v>6.6453369359999996</v>
      </c>
      <c r="BB6" s="74">
        <f t="shared" ref="BB6:BB13" si="13">SUM(AN6,AW6,AV6,AU6,AT6,AZ6)</f>
        <v>6.3770644999999986</v>
      </c>
      <c r="BC6" s="74">
        <f t="shared" ref="BC6:BC13" si="14">BA6-BB6</f>
        <v>0.26827243600000106</v>
      </c>
      <c r="BD6" s="78">
        <f t="shared" ref="BD6:BD13" si="15">BC6/(BA6+BB6)*100</f>
        <v>2.0600842119516507</v>
      </c>
      <c r="BF6" s="76"/>
      <c r="BG6" s="75"/>
      <c r="BH6" s="236"/>
      <c r="BI6" s="236"/>
    </row>
    <row r="7" spans="1:61" s="83" customFormat="1">
      <c r="A7" s="77" t="s">
        <v>88</v>
      </c>
      <c r="B7" s="78">
        <v>382344113305901</v>
      </c>
      <c r="C7" s="77" t="s">
        <v>99</v>
      </c>
      <c r="D7" s="79">
        <v>41247</v>
      </c>
      <c r="E7" s="74">
        <v>7.4</v>
      </c>
      <c r="F7" s="80">
        <v>975</v>
      </c>
      <c r="G7" s="78">
        <v>575</v>
      </c>
      <c r="H7" s="78">
        <v>325.3</v>
      </c>
      <c r="I7" s="78">
        <v>396.63</v>
      </c>
      <c r="J7" s="81" t="s">
        <v>31</v>
      </c>
      <c r="K7" s="80">
        <v>292</v>
      </c>
      <c r="L7" s="81">
        <v>2.4</v>
      </c>
      <c r="M7" s="81">
        <v>1.4</v>
      </c>
      <c r="N7" s="81">
        <v>10.1</v>
      </c>
      <c r="O7" s="74">
        <v>120</v>
      </c>
      <c r="P7" s="74">
        <v>39</v>
      </c>
      <c r="Q7" s="74">
        <v>32.5</v>
      </c>
      <c r="R7" s="74">
        <v>1.45</v>
      </c>
      <c r="S7" s="74">
        <v>100</v>
      </c>
      <c r="T7" s="74">
        <v>37.1</v>
      </c>
      <c r="U7" s="74">
        <v>38.799999999999997</v>
      </c>
      <c r="V7" s="77"/>
      <c r="W7" s="74">
        <v>0.06</v>
      </c>
      <c r="X7" s="77"/>
      <c r="Y7" s="74">
        <v>0.247</v>
      </c>
      <c r="Z7" s="77"/>
      <c r="AA7" s="74">
        <v>6</v>
      </c>
      <c r="AB7" s="74"/>
      <c r="AC7" s="82" t="s">
        <v>178</v>
      </c>
      <c r="AD7" s="74">
        <v>0.378</v>
      </c>
      <c r="AE7" s="74">
        <v>2.4500000000000002</v>
      </c>
      <c r="AF7" s="74" t="s">
        <v>31</v>
      </c>
      <c r="AG7" s="74" t="s">
        <v>31</v>
      </c>
      <c r="AH7" s="74">
        <v>2.5999999999999999E-2</v>
      </c>
      <c r="AI7" s="74" t="s">
        <v>31</v>
      </c>
      <c r="AJ7" s="77"/>
      <c r="AK7" s="74">
        <v>2.4500000000000002</v>
      </c>
      <c r="AM7" s="62">
        <f t="shared" si="0"/>
        <v>6.4994940000000003</v>
      </c>
      <c r="AN7" s="84">
        <f t="shared" si="1"/>
        <v>6.5007656999999996</v>
      </c>
      <c r="AO7" s="84" t="s">
        <v>31</v>
      </c>
      <c r="AP7" s="85">
        <f t="shared" si="2"/>
        <v>5.9879999999999995</v>
      </c>
      <c r="AQ7" s="85">
        <f t="shared" si="3"/>
        <v>3.2093099999999999</v>
      </c>
      <c r="AR7" s="85">
        <f t="shared" si="4"/>
        <v>1.4137499999999998</v>
      </c>
      <c r="AS7" s="85">
        <f t="shared" si="5"/>
        <v>3.7090999999999999E-2</v>
      </c>
      <c r="AT7" s="84">
        <f t="shared" si="6"/>
        <v>2.8209999999999997</v>
      </c>
      <c r="AU7" s="84">
        <f t="shared" si="7"/>
        <v>0.77242200000000005</v>
      </c>
      <c r="AV7" s="84">
        <f t="shared" si="8"/>
        <v>3.1584E-3</v>
      </c>
      <c r="AW7" s="84">
        <f t="shared" ref="AW7:AW13" si="16">Y7*0.01252</f>
        <v>3.0924400000000001E-3</v>
      </c>
      <c r="AX7" s="85">
        <f t="shared" si="9"/>
        <v>2.1486000000000001E-4</v>
      </c>
      <c r="AY7" s="85" t="s">
        <v>31</v>
      </c>
      <c r="AZ7" s="84">
        <f t="shared" si="11"/>
        <v>3.9518499999999998E-2</v>
      </c>
      <c r="BA7" s="74">
        <f t="shared" si="12"/>
        <v>10.64836586</v>
      </c>
      <c r="BB7" s="74">
        <f t="shared" si="13"/>
        <v>10.139957039999999</v>
      </c>
      <c r="BC7" s="74">
        <f t="shared" si="14"/>
        <v>0.50840882000000143</v>
      </c>
      <c r="BD7" s="78">
        <f t="shared" si="15"/>
        <v>2.445646156477594</v>
      </c>
      <c r="BF7" s="76"/>
      <c r="BG7" s="75"/>
      <c r="BH7" s="236"/>
      <c r="BI7" s="236"/>
    </row>
    <row r="8" spans="1:61" s="83" customFormat="1">
      <c r="A8" s="77" t="s">
        <v>89</v>
      </c>
      <c r="B8" s="78">
        <v>382016113364001</v>
      </c>
      <c r="C8" s="77" t="s">
        <v>100</v>
      </c>
      <c r="D8" s="79">
        <v>41248</v>
      </c>
      <c r="E8" s="74">
        <v>7.4</v>
      </c>
      <c r="F8" s="80">
        <v>583</v>
      </c>
      <c r="G8" s="78">
        <v>336</v>
      </c>
      <c r="H8" s="78">
        <v>291.3</v>
      </c>
      <c r="I8" s="78">
        <v>355.2</v>
      </c>
      <c r="J8" s="81" t="s">
        <v>31</v>
      </c>
      <c r="K8" s="80">
        <v>301</v>
      </c>
      <c r="L8" s="81">
        <v>0.32</v>
      </c>
      <c r="M8" s="81">
        <v>0.27</v>
      </c>
      <c r="N8" s="81">
        <v>1.61</v>
      </c>
      <c r="O8" s="74">
        <v>104</v>
      </c>
      <c r="P8" s="74">
        <v>13.5</v>
      </c>
      <c r="Q8" s="74">
        <v>9.83</v>
      </c>
      <c r="R8" s="74">
        <v>0.6</v>
      </c>
      <c r="S8" s="74">
        <v>11</v>
      </c>
      <c r="T8" s="74">
        <v>10.6</v>
      </c>
      <c r="U8" s="74">
        <v>12.6</v>
      </c>
      <c r="V8" s="77"/>
      <c r="W8" s="74">
        <v>0.11</v>
      </c>
      <c r="X8" s="77"/>
      <c r="Y8" s="74">
        <v>1.7000000000000001E-2</v>
      </c>
      <c r="Z8" s="77"/>
      <c r="AA8" s="74" t="s">
        <v>179</v>
      </c>
      <c r="AB8" s="74"/>
      <c r="AC8" s="82">
        <v>0.2</v>
      </c>
      <c r="AD8" s="74">
        <v>0.20899999999999999</v>
      </c>
      <c r="AE8" s="74" t="s">
        <v>177</v>
      </c>
      <c r="AF8" s="74" t="s">
        <v>31</v>
      </c>
      <c r="AG8" s="74" t="s">
        <v>31</v>
      </c>
      <c r="AH8" s="74">
        <v>5.0000000000000001E-3</v>
      </c>
      <c r="AI8" s="74" t="s">
        <v>31</v>
      </c>
      <c r="AJ8" s="77"/>
      <c r="AK8" s="74" t="s">
        <v>177</v>
      </c>
      <c r="AM8" s="62">
        <f t="shared" si="0"/>
        <v>5.8201740000000006</v>
      </c>
      <c r="AN8" s="84">
        <f t="shared" si="1"/>
        <v>5.8217279999999993</v>
      </c>
      <c r="AO8" s="84" t="s">
        <v>31</v>
      </c>
      <c r="AP8" s="85">
        <f t="shared" si="2"/>
        <v>5.1896000000000004</v>
      </c>
      <c r="AQ8" s="85">
        <f t="shared" si="3"/>
        <v>1.1109150000000001</v>
      </c>
      <c r="AR8" s="85">
        <f t="shared" si="4"/>
        <v>0.42760499999999996</v>
      </c>
      <c r="AS8" s="85">
        <f t="shared" si="5"/>
        <v>1.5347999999999999E-2</v>
      </c>
      <c r="AT8" s="84">
        <f t="shared" si="6"/>
        <v>0.31030999999999997</v>
      </c>
      <c r="AU8" s="84">
        <f t="shared" si="7"/>
        <v>0.220692</v>
      </c>
      <c r="AV8" s="84">
        <f t="shared" si="8"/>
        <v>5.7904000000000002E-3</v>
      </c>
      <c r="AW8" s="84">
        <f t="shared" si="16"/>
        <v>2.1284E-4</v>
      </c>
      <c r="AX8" s="85" t="s">
        <v>31</v>
      </c>
      <c r="AY8" s="85">
        <f t="shared" si="10"/>
        <v>7.2800000000000006E-6</v>
      </c>
      <c r="AZ8" s="84" t="s">
        <v>31</v>
      </c>
      <c r="BA8" s="74">
        <f t="shared" si="12"/>
        <v>6.7434752800000011</v>
      </c>
      <c r="BB8" s="74">
        <f t="shared" si="13"/>
        <v>6.3587332399999994</v>
      </c>
      <c r="BC8" s="74">
        <f t="shared" si="14"/>
        <v>0.38474204000000167</v>
      </c>
      <c r="BD8" s="78">
        <f t="shared" si="15"/>
        <v>2.936467080436922</v>
      </c>
      <c r="BF8" s="76"/>
      <c r="BG8" s="75"/>
      <c r="BH8" s="236"/>
      <c r="BI8" s="236"/>
    </row>
    <row r="9" spans="1:61" s="83" customFormat="1">
      <c r="A9" s="77" t="s">
        <v>90</v>
      </c>
      <c r="B9" s="78">
        <v>381045113470701</v>
      </c>
      <c r="C9" s="77" t="s">
        <v>101</v>
      </c>
      <c r="D9" s="79">
        <v>41249</v>
      </c>
      <c r="E9" s="74">
        <v>7.5</v>
      </c>
      <c r="F9" s="80">
        <v>580</v>
      </c>
      <c r="G9" s="78" t="s">
        <v>182</v>
      </c>
      <c r="H9" s="78">
        <v>239.2</v>
      </c>
      <c r="I9" s="78">
        <v>291.60000000000002</v>
      </c>
      <c r="J9" s="81" t="s">
        <v>31</v>
      </c>
      <c r="K9" s="80">
        <v>245</v>
      </c>
      <c r="L9" s="81">
        <v>0.49</v>
      </c>
      <c r="M9" s="81">
        <v>0.37</v>
      </c>
      <c r="N9" s="81">
        <v>5.72</v>
      </c>
      <c r="O9" s="74">
        <v>86.2</v>
      </c>
      <c r="P9" s="74">
        <v>14.3</v>
      </c>
      <c r="Q9" s="74">
        <v>23.8</v>
      </c>
      <c r="R9" s="74">
        <v>1.57</v>
      </c>
      <c r="S9" s="74">
        <v>26.9</v>
      </c>
      <c r="T9" s="74">
        <v>27.6</v>
      </c>
      <c r="U9" s="74">
        <v>19.7</v>
      </c>
      <c r="V9" s="77"/>
      <c r="W9" s="74">
        <v>0.47</v>
      </c>
      <c r="X9" s="77"/>
      <c r="Y9" s="74" t="s">
        <v>187</v>
      </c>
      <c r="Z9" s="77"/>
      <c r="AA9" s="74" t="s">
        <v>179</v>
      </c>
      <c r="AB9" s="74"/>
      <c r="AC9" s="82" t="s">
        <v>178</v>
      </c>
      <c r="AD9" s="74">
        <v>1.06</v>
      </c>
      <c r="AE9" s="74">
        <v>0.152</v>
      </c>
      <c r="AF9" s="74" t="s">
        <v>31</v>
      </c>
      <c r="AG9" s="74" t="s">
        <v>31</v>
      </c>
      <c r="AH9" s="74">
        <v>1.4E-2</v>
      </c>
      <c r="AI9" s="74" t="s">
        <v>31</v>
      </c>
      <c r="AJ9" s="77"/>
      <c r="AK9" s="74">
        <v>0.152</v>
      </c>
      <c r="AM9" s="62">
        <f t="shared" si="0"/>
        <v>4.7792159999999999</v>
      </c>
      <c r="AN9" s="84">
        <f t="shared" si="1"/>
        <v>4.7793239999999999</v>
      </c>
      <c r="AO9" s="84" t="s">
        <v>31</v>
      </c>
      <c r="AP9" s="85">
        <f t="shared" si="2"/>
        <v>4.30138</v>
      </c>
      <c r="AQ9" s="85">
        <f t="shared" si="3"/>
        <v>1.176747</v>
      </c>
      <c r="AR9" s="85">
        <f t="shared" si="4"/>
        <v>1.0352999999999999</v>
      </c>
      <c r="AS9" s="85">
        <f t="shared" si="5"/>
        <v>4.0160599999999998E-2</v>
      </c>
      <c r="AT9" s="84">
        <f t="shared" si="6"/>
        <v>0.75884899999999988</v>
      </c>
      <c r="AU9" s="84">
        <f t="shared" si="7"/>
        <v>0.57463200000000003</v>
      </c>
      <c r="AV9" s="84">
        <f t="shared" si="8"/>
        <v>2.4740799999999997E-2</v>
      </c>
      <c r="AW9" s="84" t="s">
        <v>31</v>
      </c>
      <c r="AX9" s="85" t="s">
        <v>31</v>
      </c>
      <c r="AY9" s="85" t="s">
        <v>31</v>
      </c>
      <c r="AZ9" s="84">
        <f t="shared" si="11"/>
        <v>2.4517599999999999E-3</v>
      </c>
      <c r="BA9" s="74">
        <f t="shared" si="12"/>
        <v>6.5535876000000002</v>
      </c>
      <c r="BB9" s="74">
        <f t="shared" si="13"/>
        <v>6.1399975599999994</v>
      </c>
      <c r="BC9" s="74">
        <f t="shared" si="14"/>
        <v>0.41359004000000077</v>
      </c>
      <c r="BD9" s="78">
        <f t="shared" si="15"/>
        <v>3.258260253401891</v>
      </c>
      <c r="BF9" s="76"/>
      <c r="BG9" s="75"/>
      <c r="BH9" s="236"/>
      <c r="BI9" s="236"/>
    </row>
    <row r="10" spans="1:61" s="83" customFormat="1">
      <c r="A10" s="77" t="s">
        <v>91</v>
      </c>
      <c r="B10" s="78">
        <v>382445113501401</v>
      </c>
      <c r="C10" s="77" t="s">
        <v>102</v>
      </c>
      <c r="D10" s="79">
        <v>41248</v>
      </c>
      <c r="E10" s="74">
        <v>7.5</v>
      </c>
      <c r="F10" s="80">
        <v>1400</v>
      </c>
      <c r="G10" s="78" t="s">
        <v>183</v>
      </c>
      <c r="H10" s="78">
        <v>248.27</v>
      </c>
      <c r="I10" s="78">
        <v>302.70999999999998</v>
      </c>
      <c r="J10" s="81" t="s">
        <v>31</v>
      </c>
      <c r="K10" s="80">
        <v>233</v>
      </c>
      <c r="L10" s="81">
        <v>3.8</v>
      </c>
      <c r="M10" s="81">
        <v>1.9</v>
      </c>
      <c r="N10" s="81">
        <v>20.6</v>
      </c>
      <c r="O10" s="74">
        <v>132</v>
      </c>
      <c r="P10" s="74">
        <v>52.7</v>
      </c>
      <c r="Q10" s="74">
        <v>82.1</v>
      </c>
      <c r="R10" s="74">
        <v>1.0900000000000001</v>
      </c>
      <c r="S10" s="74">
        <v>231</v>
      </c>
      <c r="T10" s="74">
        <v>138</v>
      </c>
      <c r="U10" s="74">
        <v>45</v>
      </c>
      <c r="V10" s="77"/>
      <c r="W10" s="74">
        <v>0.11</v>
      </c>
      <c r="X10" s="77"/>
      <c r="Y10" s="74" t="s">
        <v>188</v>
      </c>
      <c r="Z10" s="77"/>
      <c r="AA10" s="74">
        <v>21.4</v>
      </c>
      <c r="AB10" s="74"/>
      <c r="AC10" s="82">
        <v>55.4</v>
      </c>
      <c r="AD10" s="74">
        <v>0.97</v>
      </c>
      <c r="AE10" s="74" t="s">
        <v>177</v>
      </c>
      <c r="AF10" s="74" t="s">
        <v>31</v>
      </c>
      <c r="AG10" s="74" t="s">
        <v>31</v>
      </c>
      <c r="AH10" s="74">
        <v>1.7999999999999999E-2</v>
      </c>
      <c r="AI10" s="74" t="s">
        <v>31</v>
      </c>
      <c r="AJ10" s="77"/>
      <c r="AK10" s="74" t="s">
        <v>177</v>
      </c>
      <c r="AM10" s="62">
        <f t="shared" si="0"/>
        <v>4.9604346000000001</v>
      </c>
      <c r="AN10" s="84">
        <f t="shared" si="1"/>
        <v>4.9614168999999988</v>
      </c>
      <c r="AO10" s="84" t="s">
        <v>31</v>
      </c>
      <c r="AP10" s="85">
        <f t="shared" si="2"/>
        <v>6.5868000000000002</v>
      </c>
      <c r="AQ10" s="85">
        <f t="shared" si="3"/>
        <v>4.3366830000000007</v>
      </c>
      <c r="AR10" s="85">
        <f t="shared" si="4"/>
        <v>3.5713499999999994</v>
      </c>
      <c r="AS10" s="85">
        <f t="shared" si="5"/>
        <v>2.7882199999999999E-2</v>
      </c>
      <c r="AT10" s="84">
        <f t="shared" si="6"/>
        <v>6.5165099999999994</v>
      </c>
      <c r="AU10" s="84">
        <f t="shared" si="7"/>
        <v>2.8731600000000004</v>
      </c>
      <c r="AV10" s="84">
        <f t="shared" si="8"/>
        <v>5.7904000000000002E-3</v>
      </c>
      <c r="AW10" s="84" t="s">
        <v>31</v>
      </c>
      <c r="AX10" s="85">
        <f t="shared" si="9"/>
        <v>7.6633400000000003E-4</v>
      </c>
      <c r="AY10" s="85">
        <f t="shared" si="10"/>
        <v>2.0165600000000001E-3</v>
      </c>
      <c r="AZ10" s="84" t="s">
        <v>31</v>
      </c>
      <c r="BA10" s="74">
        <f t="shared" si="12"/>
        <v>14.525498094</v>
      </c>
      <c r="BB10" s="74">
        <f t="shared" si="13"/>
        <v>14.356877299999999</v>
      </c>
      <c r="BC10" s="74">
        <f t="shared" si="14"/>
        <v>0.16862079400000063</v>
      </c>
      <c r="BD10" s="78">
        <f t="shared" si="15"/>
        <v>0.5838189958400366</v>
      </c>
      <c r="BF10" s="76"/>
      <c r="BG10" s="75"/>
      <c r="BH10" s="236"/>
      <c r="BI10" s="236"/>
    </row>
    <row r="11" spans="1:61" s="83" customFormat="1">
      <c r="A11" s="77" t="s">
        <v>92</v>
      </c>
      <c r="B11" s="78">
        <v>382550113504001</v>
      </c>
      <c r="C11" s="77" t="s">
        <v>103</v>
      </c>
      <c r="D11" s="79">
        <v>41248</v>
      </c>
      <c r="E11" s="74">
        <v>7.9</v>
      </c>
      <c r="F11" s="80">
        <v>427</v>
      </c>
      <c r="G11" s="78" t="s">
        <v>184</v>
      </c>
      <c r="H11" s="78">
        <v>149.80000000000001</v>
      </c>
      <c r="I11" s="78">
        <v>182.7</v>
      </c>
      <c r="J11" s="81" t="s">
        <v>31</v>
      </c>
      <c r="K11" s="80">
        <v>157</v>
      </c>
      <c r="L11" s="81">
        <v>2.7</v>
      </c>
      <c r="M11" s="81">
        <v>0.57999999999999996</v>
      </c>
      <c r="N11" s="81">
        <v>0.752</v>
      </c>
      <c r="O11" s="74">
        <v>43.3</v>
      </c>
      <c r="P11" s="74">
        <v>18.100000000000001</v>
      </c>
      <c r="Q11" s="74">
        <v>18.2</v>
      </c>
      <c r="R11" s="74">
        <v>1.66</v>
      </c>
      <c r="S11" s="74">
        <v>29.7</v>
      </c>
      <c r="T11" s="74">
        <v>16</v>
      </c>
      <c r="U11" s="74">
        <v>14.1</v>
      </c>
      <c r="V11" s="77"/>
      <c r="W11" s="74">
        <v>0.11</v>
      </c>
      <c r="X11" s="77"/>
      <c r="Y11" s="74" t="s">
        <v>189</v>
      </c>
      <c r="Z11" s="77"/>
      <c r="AA11" s="74" t="s">
        <v>179</v>
      </c>
      <c r="AB11" s="74"/>
      <c r="AC11" s="82">
        <v>0.25</v>
      </c>
      <c r="AD11" s="74">
        <v>0.57199999999999995</v>
      </c>
      <c r="AE11" s="74">
        <v>1.79</v>
      </c>
      <c r="AF11" s="74" t="s">
        <v>31</v>
      </c>
      <c r="AG11" s="74" t="s">
        <v>31</v>
      </c>
      <c r="AH11" s="74">
        <v>3.6999999999999998E-2</v>
      </c>
      <c r="AI11" s="74" t="s">
        <v>31</v>
      </c>
      <c r="AJ11" s="77"/>
      <c r="AK11" s="74">
        <v>1.79</v>
      </c>
      <c r="AM11" s="62">
        <f t="shared" si="0"/>
        <v>2.9930040000000004</v>
      </c>
      <c r="AN11" s="84">
        <f t="shared" si="1"/>
        <v>2.9944529999999996</v>
      </c>
      <c r="AO11" s="84" t="s">
        <v>31</v>
      </c>
      <c r="AP11" s="85">
        <f t="shared" si="2"/>
        <v>2.1606699999999996</v>
      </c>
      <c r="AQ11" s="85">
        <f t="shared" si="3"/>
        <v>1.4894490000000002</v>
      </c>
      <c r="AR11" s="85">
        <f t="shared" si="4"/>
        <v>0.79169999999999996</v>
      </c>
      <c r="AS11" s="85">
        <f t="shared" si="5"/>
        <v>4.2462799999999995E-2</v>
      </c>
      <c r="AT11" s="84">
        <f t="shared" si="6"/>
        <v>0.83783699999999994</v>
      </c>
      <c r="AU11" s="84">
        <f t="shared" si="7"/>
        <v>0.33312000000000003</v>
      </c>
      <c r="AV11" s="84">
        <f t="shared" si="8"/>
        <v>5.7904000000000002E-3</v>
      </c>
      <c r="AW11" s="84" t="s">
        <v>31</v>
      </c>
      <c r="AX11" s="85" t="s">
        <v>31</v>
      </c>
      <c r="AY11" s="85">
        <f t="shared" si="10"/>
        <v>9.100000000000001E-6</v>
      </c>
      <c r="AZ11" s="84">
        <f t="shared" si="11"/>
        <v>2.8872699999999998E-2</v>
      </c>
      <c r="BA11" s="74">
        <f t="shared" si="12"/>
        <v>4.4842909000000004</v>
      </c>
      <c r="BB11" s="74">
        <f t="shared" si="13"/>
        <v>4.2000731</v>
      </c>
      <c r="BC11" s="74">
        <f t="shared" si="14"/>
        <v>0.28421780000000041</v>
      </c>
      <c r="BD11" s="78">
        <f t="shared" si="15"/>
        <v>3.2727531918284445</v>
      </c>
      <c r="BF11" s="76"/>
      <c r="BG11" s="75"/>
      <c r="BH11" s="236"/>
      <c r="BI11" s="236"/>
    </row>
    <row r="12" spans="1:61" s="83" customFormat="1">
      <c r="A12" s="77" t="s">
        <v>95</v>
      </c>
      <c r="B12" s="78">
        <v>383131113214301</v>
      </c>
      <c r="C12" s="77" t="s">
        <v>105</v>
      </c>
      <c r="D12" s="79">
        <v>41249</v>
      </c>
      <c r="E12" s="74">
        <v>8.3000000000000007</v>
      </c>
      <c r="F12" s="80">
        <v>747</v>
      </c>
      <c r="G12" s="78" t="s">
        <v>185</v>
      </c>
      <c r="H12" s="78">
        <v>91.8</v>
      </c>
      <c r="I12" s="78">
        <v>111.9</v>
      </c>
      <c r="J12" s="81" t="s">
        <v>31</v>
      </c>
      <c r="K12" s="80">
        <v>95.6</v>
      </c>
      <c r="L12" s="81">
        <v>6.7</v>
      </c>
      <c r="M12" s="81">
        <v>0.53</v>
      </c>
      <c r="N12" s="81">
        <v>1.34</v>
      </c>
      <c r="O12" s="74">
        <v>35.700000000000003</v>
      </c>
      <c r="P12" s="74">
        <v>18.8</v>
      </c>
      <c r="Q12" s="74">
        <v>74.400000000000006</v>
      </c>
      <c r="R12" s="74">
        <v>12.4</v>
      </c>
      <c r="S12" s="74">
        <v>114</v>
      </c>
      <c r="T12" s="74">
        <v>92.5</v>
      </c>
      <c r="U12" s="74">
        <v>26.2</v>
      </c>
      <c r="V12" s="77"/>
      <c r="W12" s="74">
        <v>0.56999999999999995</v>
      </c>
      <c r="X12" s="77"/>
      <c r="Y12" s="74" t="s">
        <v>190</v>
      </c>
      <c r="Z12" s="77"/>
      <c r="AA12" s="74">
        <v>208</v>
      </c>
      <c r="AB12" s="74"/>
      <c r="AC12" s="82">
        <v>9.8699999999999992</v>
      </c>
      <c r="AD12" s="74">
        <v>4.16</v>
      </c>
      <c r="AE12" s="74">
        <v>0.23799999999999999</v>
      </c>
      <c r="AF12" s="74" t="s">
        <v>31</v>
      </c>
      <c r="AG12" s="74" t="s">
        <v>31</v>
      </c>
      <c r="AH12" s="74">
        <v>1.6E-2</v>
      </c>
      <c r="AI12" s="74" t="s">
        <v>31</v>
      </c>
      <c r="AJ12" s="77"/>
      <c r="AK12" s="74">
        <v>0.23799999999999999</v>
      </c>
      <c r="AM12" s="62">
        <f t="shared" si="0"/>
        <v>1.8341640000000001</v>
      </c>
      <c r="AN12" s="84">
        <f t="shared" si="1"/>
        <v>1.8340409999999998</v>
      </c>
      <c r="AO12" s="84" t="s">
        <v>31</v>
      </c>
      <c r="AP12" s="85">
        <f t="shared" si="2"/>
        <v>1.7814300000000001</v>
      </c>
      <c r="AQ12" s="85">
        <f t="shared" si="3"/>
        <v>1.5470520000000001</v>
      </c>
      <c r="AR12" s="85">
        <f t="shared" si="4"/>
        <v>3.2364000000000002</v>
      </c>
      <c r="AS12" s="85">
        <f t="shared" si="5"/>
        <v>0.31719199999999997</v>
      </c>
      <c r="AT12" s="84">
        <f t="shared" si="6"/>
        <v>3.2159399999999998</v>
      </c>
      <c r="AU12" s="84">
        <f t="shared" si="7"/>
        <v>1.9258500000000001</v>
      </c>
      <c r="AV12" s="84">
        <f t="shared" si="8"/>
        <v>3.0004799999999998E-2</v>
      </c>
      <c r="AW12" s="84" t="s">
        <v>31</v>
      </c>
      <c r="AX12" s="85">
        <f t="shared" si="9"/>
        <v>7.4484800000000012E-3</v>
      </c>
      <c r="AY12" s="85">
        <f t="shared" si="10"/>
        <v>3.5926799999999999E-4</v>
      </c>
      <c r="AZ12" s="84">
        <f t="shared" si="11"/>
        <v>3.8389399999999995E-3</v>
      </c>
      <c r="BA12" s="74">
        <f t="shared" si="12"/>
        <v>6.8898817480000005</v>
      </c>
      <c r="BB12" s="74">
        <f t="shared" si="13"/>
        <v>7.0096747399999995</v>
      </c>
      <c r="BC12" s="74">
        <f t="shared" si="14"/>
        <v>-0.11979299199999893</v>
      </c>
      <c r="BD12" s="78">
        <f t="shared" si="15"/>
        <v>-0.86184758559325714</v>
      </c>
      <c r="BF12" s="76"/>
      <c r="BG12" s="75"/>
      <c r="BH12" s="236"/>
      <c r="BI12" s="236"/>
    </row>
    <row r="13" spans="1:61" s="83" customFormat="1">
      <c r="A13" s="77" t="s">
        <v>93</v>
      </c>
      <c r="B13" s="78">
        <v>383538113450801</v>
      </c>
      <c r="C13" s="77" t="s">
        <v>104</v>
      </c>
      <c r="D13" s="79">
        <v>41246</v>
      </c>
      <c r="E13" s="74">
        <v>8.1999999999999993</v>
      </c>
      <c r="F13" s="80">
        <v>286</v>
      </c>
      <c r="G13" s="78">
        <v>205</v>
      </c>
      <c r="H13" s="78">
        <v>115.24</v>
      </c>
      <c r="I13" s="78">
        <v>140.51</v>
      </c>
      <c r="J13" s="81" t="s">
        <v>31</v>
      </c>
      <c r="K13" s="80">
        <v>120</v>
      </c>
      <c r="L13" s="81">
        <v>45.5</v>
      </c>
      <c r="M13" s="81">
        <v>0.5</v>
      </c>
      <c r="N13" s="81">
        <v>4.99</v>
      </c>
      <c r="O13" s="74">
        <v>19.100000000000001</v>
      </c>
      <c r="P13" s="74">
        <v>7.87</v>
      </c>
      <c r="Q13" s="74">
        <v>28.1</v>
      </c>
      <c r="R13" s="74">
        <v>5.21</v>
      </c>
      <c r="S13" s="74">
        <v>8.4</v>
      </c>
      <c r="T13" s="74">
        <v>11.8</v>
      </c>
      <c r="U13" s="74">
        <v>47.4</v>
      </c>
      <c r="V13" s="77"/>
      <c r="W13" s="74">
        <v>1.1100000000000001</v>
      </c>
      <c r="X13" s="77"/>
      <c r="Y13" s="74">
        <v>0.05</v>
      </c>
      <c r="Z13" s="77"/>
      <c r="AA13" s="74">
        <v>4</v>
      </c>
      <c r="AB13" s="74"/>
      <c r="AC13" s="82" t="s">
        <v>178</v>
      </c>
      <c r="AD13" s="74">
        <v>2.87</v>
      </c>
      <c r="AE13" s="74">
        <v>1.53</v>
      </c>
      <c r="AF13" s="74" t="s">
        <v>31</v>
      </c>
      <c r="AG13" s="74" t="s">
        <v>31</v>
      </c>
      <c r="AH13" s="74">
        <v>2.3E-2</v>
      </c>
      <c r="AI13" s="74" t="s">
        <v>31</v>
      </c>
      <c r="AJ13" s="77"/>
      <c r="AK13" s="74">
        <v>1.53</v>
      </c>
      <c r="AM13" s="62">
        <f t="shared" si="0"/>
        <v>2.3024952000000001</v>
      </c>
      <c r="AN13" s="84">
        <f t="shared" si="1"/>
        <v>2.3029588999999997</v>
      </c>
      <c r="AO13" s="84" t="s">
        <v>31</v>
      </c>
      <c r="AP13" s="85">
        <f t="shared" si="2"/>
        <v>0.9530900000000001</v>
      </c>
      <c r="AQ13" s="85">
        <f t="shared" si="3"/>
        <v>0.64762229999999998</v>
      </c>
      <c r="AR13" s="85">
        <f t="shared" si="4"/>
        <v>1.22235</v>
      </c>
      <c r="AS13" s="85">
        <f t="shared" si="5"/>
        <v>0.1332718</v>
      </c>
      <c r="AT13" s="84">
        <f t="shared" si="6"/>
        <v>0.23696400000000001</v>
      </c>
      <c r="AU13" s="84">
        <f t="shared" si="7"/>
        <v>0.24567600000000003</v>
      </c>
      <c r="AV13" s="84">
        <f t="shared" si="8"/>
        <v>5.8430400000000007E-2</v>
      </c>
      <c r="AW13" s="84">
        <f t="shared" si="16"/>
        <v>6.2600000000000004E-4</v>
      </c>
      <c r="AX13" s="85">
        <f t="shared" si="9"/>
        <v>1.4324000000000002E-4</v>
      </c>
      <c r="AY13" s="85" t="s">
        <v>31</v>
      </c>
      <c r="AZ13" s="84">
        <f t="shared" si="11"/>
        <v>2.4678899999999997E-2</v>
      </c>
      <c r="BA13" s="74">
        <f t="shared" si="12"/>
        <v>2.9564773400000002</v>
      </c>
      <c r="BB13" s="74">
        <f t="shared" si="13"/>
        <v>2.8693341999999999</v>
      </c>
      <c r="BC13" s="74">
        <f t="shared" si="14"/>
        <v>8.714314000000023E-2</v>
      </c>
      <c r="BD13" s="78">
        <f t="shared" si="15"/>
        <v>1.4958111741458808</v>
      </c>
      <c r="BF13" s="76"/>
      <c r="BG13" s="75"/>
      <c r="BH13" s="236"/>
      <c r="BI13" s="236"/>
    </row>
    <row r="14" spans="1:61" s="83" customFormat="1">
      <c r="A14" s="77" t="s">
        <v>94</v>
      </c>
      <c r="B14" s="78">
        <v>383538113450801</v>
      </c>
      <c r="C14" s="77" t="s">
        <v>104</v>
      </c>
      <c r="D14" s="79">
        <v>41246</v>
      </c>
      <c r="E14" s="74">
        <v>8.1999999999999993</v>
      </c>
      <c r="F14" s="80">
        <v>285</v>
      </c>
      <c r="G14" s="78">
        <v>205</v>
      </c>
      <c r="H14" s="78">
        <v>116.5</v>
      </c>
      <c r="I14" s="78">
        <v>142</v>
      </c>
      <c r="J14" s="81" t="s">
        <v>31</v>
      </c>
      <c r="K14" s="80">
        <v>119</v>
      </c>
      <c r="L14" s="81">
        <v>45.4</v>
      </c>
      <c r="M14" s="81">
        <v>0.52</v>
      </c>
      <c r="N14" s="81">
        <v>4.95</v>
      </c>
      <c r="O14" s="74">
        <v>19.399999999999999</v>
      </c>
      <c r="P14" s="74">
        <v>7.99</v>
      </c>
      <c r="Q14" s="74">
        <v>27.4</v>
      </c>
      <c r="R14" s="74">
        <v>5.0199999999999996</v>
      </c>
      <c r="S14" s="74">
        <v>8.3800000000000008</v>
      </c>
      <c r="T14" s="74">
        <v>11.8</v>
      </c>
      <c r="U14" s="74">
        <v>47.2</v>
      </c>
      <c r="V14" s="77"/>
      <c r="W14" s="74">
        <v>1.1000000000000001</v>
      </c>
      <c r="X14" s="77"/>
      <c r="Y14" s="74">
        <v>4.5999999999999999E-2</v>
      </c>
      <c r="Z14" s="77" t="s">
        <v>283</v>
      </c>
      <c r="AA14" s="74">
        <v>4</v>
      </c>
      <c r="AB14" s="74"/>
      <c r="AC14" s="82" t="s">
        <v>178</v>
      </c>
      <c r="AD14" s="74">
        <v>2.86</v>
      </c>
      <c r="AE14" s="74">
        <v>1.54</v>
      </c>
      <c r="AF14" s="74" t="s">
        <v>31</v>
      </c>
      <c r="AG14" s="74" t="s">
        <v>31</v>
      </c>
      <c r="AH14" s="74">
        <v>2.3E-2</v>
      </c>
      <c r="AI14" s="74" t="s">
        <v>31</v>
      </c>
      <c r="AJ14" s="77"/>
      <c r="AK14" s="74">
        <v>1.54</v>
      </c>
      <c r="AM14" s="62">
        <f t="shared" si="0"/>
        <v>2.3276700000000003</v>
      </c>
      <c r="AN14" s="84">
        <f t="shared" ref="AN14" si="17">I14*0.01639</f>
        <v>2.3273799999999998</v>
      </c>
      <c r="AO14" s="84" t="s">
        <v>31</v>
      </c>
      <c r="AP14" s="85">
        <f t="shared" ref="AP14" si="18">O14*0.0499</f>
        <v>0.96805999999999992</v>
      </c>
      <c r="AQ14" s="85">
        <f t="shared" ref="AQ14" si="19">P14*0.08229</f>
        <v>0.65749710000000006</v>
      </c>
      <c r="AR14" s="85">
        <f t="shared" ref="AR14" si="20">Q14*0.0435</f>
        <v>1.1919</v>
      </c>
      <c r="AS14" s="85">
        <f t="shared" ref="AS14" si="21">R14*0.02558</f>
        <v>0.12841159999999999</v>
      </c>
      <c r="AT14" s="84">
        <f t="shared" ref="AT14" si="22">S14*0.02821</f>
        <v>0.23639980000000002</v>
      </c>
      <c r="AU14" s="84">
        <f t="shared" ref="AU14" si="23">T14*0.02082</f>
        <v>0.24567600000000003</v>
      </c>
      <c r="AV14" s="84">
        <f t="shared" ref="AV14" si="24">W14*0.05264</f>
        <v>5.7904000000000004E-2</v>
      </c>
      <c r="AW14" s="84">
        <f t="shared" ref="AW14" si="25">Y14*0.01252</f>
        <v>5.7591999999999995E-4</v>
      </c>
      <c r="AX14" s="85">
        <f t="shared" ref="AX14" si="26">AA14*0.001*0.03581</f>
        <v>1.4324000000000002E-4</v>
      </c>
      <c r="AY14" s="85">
        <v>0</v>
      </c>
      <c r="AZ14" s="84">
        <f t="shared" si="11"/>
        <v>2.48402E-2</v>
      </c>
      <c r="BA14" s="74">
        <f>SUM(AP14,AX14,AQ14,AS14,AY14,AR14)</f>
        <v>2.94601194</v>
      </c>
      <c r="BB14" s="74">
        <f t="shared" ref="BB14" si="27">SUM(AN14,AW14,AV14,AU14,AT14,AZ14)</f>
        <v>2.8927759200000001</v>
      </c>
      <c r="BC14" s="74">
        <f t="shared" ref="BC14" si="28">BA14-BB14</f>
        <v>5.323601999999994E-2</v>
      </c>
      <c r="BD14" s="78">
        <f t="shared" ref="BD14" si="29">BC14/(BA14+BB14)*100</f>
        <v>0.91176492923652708</v>
      </c>
      <c r="BF14" s="76"/>
      <c r="BG14" s="75"/>
      <c r="BH14" s="236"/>
      <c r="BI14" s="236"/>
    </row>
    <row r="15" spans="1:61" s="83" customFormat="1">
      <c r="A15" s="77" t="s">
        <v>279</v>
      </c>
      <c r="B15" s="78">
        <v>381344113512301</v>
      </c>
      <c r="C15" s="77" t="s">
        <v>280</v>
      </c>
      <c r="D15" s="79">
        <v>41570</v>
      </c>
      <c r="E15" s="74">
        <v>7.9</v>
      </c>
      <c r="F15" s="80">
        <v>470</v>
      </c>
      <c r="G15" s="78">
        <v>271</v>
      </c>
      <c r="H15" s="78">
        <v>205</v>
      </c>
      <c r="I15" s="78">
        <v>250.00000000000003</v>
      </c>
      <c r="J15" s="81" t="s">
        <v>31</v>
      </c>
      <c r="K15" s="80">
        <v>214</v>
      </c>
      <c r="L15" s="81">
        <v>0.46</v>
      </c>
      <c r="M15" s="81">
        <v>1.6</v>
      </c>
      <c r="N15" s="81">
        <v>17.7</v>
      </c>
      <c r="O15" s="74">
        <v>54.6</v>
      </c>
      <c r="P15" s="74">
        <v>17.2</v>
      </c>
      <c r="Q15" s="74">
        <v>20.7</v>
      </c>
      <c r="R15" s="74">
        <v>1.31</v>
      </c>
      <c r="S15" s="74">
        <v>18.399999999999999</v>
      </c>
      <c r="T15" s="74">
        <v>15.9</v>
      </c>
      <c r="U15" s="74">
        <v>13.8</v>
      </c>
      <c r="V15" s="77"/>
      <c r="W15" s="74">
        <v>0.9</v>
      </c>
      <c r="X15" s="77"/>
      <c r="Y15" s="74">
        <v>7.3999999999999996E-2</v>
      </c>
      <c r="Z15" s="77"/>
      <c r="AA15" s="74">
        <v>91</v>
      </c>
      <c r="AB15" s="74"/>
      <c r="AC15" s="82">
        <v>18.899999999999999</v>
      </c>
      <c r="AD15" s="74">
        <v>0.73299999999999998</v>
      </c>
      <c r="AE15" s="74">
        <v>0.374</v>
      </c>
      <c r="AF15" s="74" t="s">
        <v>31</v>
      </c>
      <c r="AG15" s="74" t="s">
        <v>31</v>
      </c>
      <c r="AH15" s="74" t="s">
        <v>284</v>
      </c>
      <c r="AI15" s="74" t="s">
        <v>31</v>
      </c>
      <c r="AJ15" s="77"/>
      <c r="AK15" s="74">
        <f>AE15</f>
        <v>0.374</v>
      </c>
      <c r="AM15" s="62">
        <f t="shared" si="0"/>
        <v>4.0959000000000003</v>
      </c>
      <c r="AN15" s="84">
        <f t="shared" ref="AN15:AN23" si="30">I15*0.01639</f>
        <v>4.0975000000000001</v>
      </c>
      <c r="AO15" s="84" t="s">
        <v>31</v>
      </c>
      <c r="AP15" s="85">
        <f t="shared" ref="AP15:AP23" si="31">O15*0.0499</f>
        <v>2.7245400000000002</v>
      </c>
      <c r="AQ15" s="85">
        <f t="shared" ref="AQ15:AQ23" si="32">P15*0.08229</f>
        <v>1.4153879999999999</v>
      </c>
      <c r="AR15" s="85">
        <f t="shared" ref="AR15:AR23" si="33">Q15*0.0435</f>
        <v>0.90044999999999986</v>
      </c>
      <c r="AS15" s="85">
        <f t="shared" ref="AS15:AS23" si="34">R15*0.02558</f>
        <v>3.3509799999999999E-2</v>
      </c>
      <c r="AT15" s="84">
        <f t="shared" ref="AT15:AT23" si="35">S15*0.02821</f>
        <v>0.51906399999999997</v>
      </c>
      <c r="AU15" s="84">
        <f t="shared" ref="AU15:AU23" si="36">T15*0.02082</f>
        <v>0.33103800000000005</v>
      </c>
      <c r="AV15" s="84">
        <f t="shared" ref="AV15:AV23" si="37">W15*0.05264</f>
        <v>4.7376000000000001E-2</v>
      </c>
      <c r="AW15" s="84">
        <f t="shared" ref="AW15:AW23" si="38">Y15*0.01252</f>
        <v>9.2647999999999993E-4</v>
      </c>
      <c r="AX15" s="85">
        <f t="shared" ref="AX15:AX23" si="39">AA15*0.001*0.03581</f>
        <v>3.2587100000000002E-3</v>
      </c>
      <c r="AY15" s="85">
        <f t="shared" ref="AY15:AY23" si="40">AC15*0.001*0.0364</f>
        <v>6.8796000000000005E-4</v>
      </c>
      <c r="AZ15" s="84">
        <f t="shared" ref="AZ15:AZ23" si="41">AK15*0.01613</f>
        <v>6.0326199999999998E-3</v>
      </c>
      <c r="BA15" s="74">
        <f t="shared" ref="BA15:BA23" si="42">SUM(AP15,AX15,AQ15,AS15,AY15,AR15)</f>
        <v>5.07783447</v>
      </c>
      <c r="BB15" s="74">
        <f t="shared" ref="BB15:BB23" si="43">SUM(AN15,AW15,AV15,AU15,AT15,AZ15)</f>
        <v>5.001937100000001</v>
      </c>
      <c r="BC15" s="74">
        <f t="shared" ref="BC15:BC23" si="44">BA15-BB15</f>
        <v>7.5897369999998965E-2</v>
      </c>
      <c r="BD15" s="78">
        <f t="shared" ref="BD15:BD23" si="45">BC15/(BA15+BB15)*100</f>
        <v>0.75296716272707109</v>
      </c>
      <c r="BF15" s="76"/>
      <c r="BG15" s="75"/>
      <c r="BH15" s="236"/>
      <c r="BI15" s="236"/>
    </row>
    <row r="16" spans="1:61" s="83" customFormat="1">
      <c r="A16" s="77" t="s">
        <v>278</v>
      </c>
      <c r="B16" s="78">
        <v>383402113440601</v>
      </c>
      <c r="C16" s="77" t="s">
        <v>268</v>
      </c>
      <c r="D16" s="79">
        <v>41514</v>
      </c>
      <c r="E16" s="74">
        <v>8.3000000000000007</v>
      </c>
      <c r="F16" s="80">
        <v>301</v>
      </c>
      <c r="G16" s="78">
        <v>234</v>
      </c>
      <c r="H16" s="78">
        <v>103</v>
      </c>
      <c r="I16" s="78">
        <v>125.60975609756099</v>
      </c>
      <c r="J16" s="81" t="s">
        <v>31</v>
      </c>
      <c r="K16" s="80">
        <v>106</v>
      </c>
      <c r="L16" s="81">
        <v>19.8</v>
      </c>
      <c r="M16" s="81">
        <v>0.71</v>
      </c>
      <c r="N16" s="81">
        <v>1.74</v>
      </c>
      <c r="O16" s="74">
        <v>20</v>
      </c>
      <c r="P16" s="74">
        <v>5.14</v>
      </c>
      <c r="Q16" s="74">
        <v>32.5</v>
      </c>
      <c r="R16" s="74">
        <v>6.7</v>
      </c>
      <c r="S16" s="74">
        <v>19.899999999999999</v>
      </c>
      <c r="T16" s="74">
        <v>13.8</v>
      </c>
      <c r="U16" s="74">
        <v>55.7</v>
      </c>
      <c r="V16" s="77"/>
      <c r="W16" s="74">
        <v>0.83</v>
      </c>
      <c r="X16" s="77"/>
      <c r="Y16" s="74">
        <v>7.4999999999999997E-2</v>
      </c>
      <c r="Z16" s="77"/>
      <c r="AA16" s="74">
        <v>19.399999999999999</v>
      </c>
      <c r="AB16" s="74"/>
      <c r="AC16" s="82">
        <v>4.7300000000000004</v>
      </c>
      <c r="AD16" s="74">
        <v>3.34</v>
      </c>
      <c r="AE16" s="74">
        <v>1.42</v>
      </c>
      <c r="AF16" s="74" t="s">
        <v>31</v>
      </c>
      <c r="AG16" s="74" t="s">
        <v>31</v>
      </c>
      <c r="AH16" s="74">
        <v>4.4999999999999998E-2</v>
      </c>
      <c r="AI16" s="74" t="s">
        <v>31</v>
      </c>
      <c r="AJ16" s="77"/>
      <c r="AK16" s="74">
        <f t="shared" ref="AK16:AK23" si="46">AE16</f>
        <v>1.42</v>
      </c>
      <c r="AM16" s="62">
        <f t="shared" si="0"/>
        <v>2.0579400000000003</v>
      </c>
      <c r="AN16" s="84">
        <f t="shared" si="30"/>
        <v>2.0587439024390246</v>
      </c>
      <c r="AO16" s="84" t="s">
        <v>31</v>
      </c>
      <c r="AP16" s="85">
        <f t="shared" si="31"/>
        <v>0.998</v>
      </c>
      <c r="AQ16" s="85">
        <f t="shared" si="32"/>
        <v>0.42297059999999997</v>
      </c>
      <c r="AR16" s="85">
        <f t="shared" si="33"/>
        <v>1.4137499999999998</v>
      </c>
      <c r="AS16" s="85">
        <f t="shared" si="34"/>
        <v>0.17138599999999998</v>
      </c>
      <c r="AT16" s="84">
        <f t="shared" si="35"/>
        <v>0.56137899999999996</v>
      </c>
      <c r="AU16" s="84">
        <f t="shared" si="36"/>
        <v>0.28731600000000002</v>
      </c>
      <c r="AV16" s="84">
        <f t="shared" si="37"/>
        <v>4.3691199999999999E-2</v>
      </c>
      <c r="AW16" s="84">
        <f t="shared" si="38"/>
        <v>9.3899999999999995E-4</v>
      </c>
      <c r="AX16" s="85">
        <f t="shared" si="39"/>
        <v>6.9471400000000003E-4</v>
      </c>
      <c r="AY16" s="85">
        <f t="shared" si="40"/>
        <v>1.7217200000000003E-4</v>
      </c>
      <c r="AZ16" s="84">
        <f t="shared" si="41"/>
        <v>2.2904599999999997E-2</v>
      </c>
      <c r="BA16" s="74">
        <f t="shared" si="42"/>
        <v>3.0069734859999997</v>
      </c>
      <c r="BB16" s="74">
        <f t="shared" si="43"/>
        <v>2.9749737024390246</v>
      </c>
      <c r="BC16" s="74">
        <f t="shared" si="44"/>
        <v>3.1999783560975104E-2</v>
      </c>
      <c r="BD16" s="78">
        <f t="shared" si="45"/>
        <v>0.5349392522692159</v>
      </c>
      <c r="BF16" s="76"/>
      <c r="BG16" s="75"/>
      <c r="BH16" s="236"/>
      <c r="BI16" s="236"/>
    </row>
    <row r="17" spans="1:62" s="83" customFormat="1">
      <c r="A17" s="77" t="s">
        <v>277</v>
      </c>
      <c r="B17" s="78">
        <v>382259113433701</v>
      </c>
      <c r="C17" s="77" t="s">
        <v>125</v>
      </c>
      <c r="D17" s="79">
        <v>41549</v>
      </c>
      <c r="E17" s="74">
        <v>8.1</v>
      </c>
      <c r="F17" s="80">
        <v>345</v>
      </c>
      <c r="G17" s="78">
        <v>219</v>
      </c>
      <c r="H17" s="78">
        <v>98.7</v>
      </c>
      <c r="I17" s="78">
        <v>120.36585365853659</v>
      </c>
      <c r="J17" s="81" t="s">
        <v>31</v>
      </c>
      <c r="K17" s="80">
        <v>107</v>
      </c>
      <c r="L17" s="81">
        <v>2.7</v>
      </c>
      <c r="M17" s="81">
        <v>0.74</v>
      </c>
      <c r="N17" s="81">
        <v>3.17</v>
      </c>
      <c r="O17" s="74">
        <v>35.5</v>
      </c>
      <c r="P17" s="74">
        <v>6.5</v>
      </c>
      <c r="Q17" s="74">
        <v>24.6</v>
      </c>
      <c r="R17" s="74">
        <v>2.61</v>
      </c>
      <c r="S17" s="74">
        <v>28.8</v>
      </c>
      <c r="T17" s="74">
        <v>19.7</v>
      </c>
      <c r="U17" s="74">
        <v>23.6</v>
      </c>
      <c r="V17" s="77"/>
      <c r="W17" s="74">
        <v>0.36</v>
      </c>
      <c r="X17" s="77"/>
      <c r="Y17" s="74">
        <v>0.112</v>
      </c>
      <c r="Z17" s="77"/>
      <c r="AA17" s="74">
        <v>34.5</v>
      </c>
      <c r="AB17" s="74"/>
      <c r="AC17" s="82">
        <v>8.98</v>
      </c>
      <c r="AD17" s="74">
        <v>1.37</v>
      </c>
      <c r="AE17" s="74">
        <v>0.89800000000000002</v>
      </c>
      <c r="AF17" s="74" t="s">
        <v>31</v>
      </c>
      <c r="AG17" s="74" t="s">
        <v>31</v>
      </c>
      <c r="AH17" s="74">
        <v>6.0000000000000001E-3</v>
      </c>
      <c r="AI17" s="74" t="s">
        <v>31</v>
      </c>
      <c r="AJ17" s="77"/>
      <c r="AK17" s="74">
        <f t="shared" si="46"/>
        <v>0.89800000000000002</v>
      </c>
      <c r="AM17" s="62">
        <f t="shared" si="0"/>
        <v>1.9720260000000003</v>
      </c>
      <c r="AN17" s="84">
        <f t="shared" si="30"/>
        <v>1.9727963414634146</v>
      </c>
      <c r="AO17" s="84" t="s">
        <v>31</v>
      </c>
      <c r="AP17" s="85">
        <f t="shared" si="31"/>
        <v>1.77145</v>
      </c>
      <c r="AQ17" s="85">
        <f t="shared" si="32"/>
        <v>0.53488500000000005</v>
      </c>
      <c r="AR17" s="85">
        <f t="shared" si="33"/>
        <v>1.0701000000000001</v>
      </c>
      <c r="AS17" s="85">
        <f t="shared" si="34"/>
        <v>6.6763799999999998E-2</v>
      </c>
      <c r="AT17" s="84">
        <f t="shared" si="35"/>
        <v>0.81244799999999995</v>
      </c>
      <c r="AU17" s="84">
        <f t="shared" si="36"/>
        <v>0.41015400000000002</v>
      </c>
      <c r="AV17" s="84">
        <f t="shared" si="37"/>
        <v>1.8950399999999999E-2</v>
      </c>
      <c r="AW17" s="84">
        <f t="shared" si="38"/>
        <v>1.4022399999999999E-3</v>
      </c>
      <c r="AX17" s="85">
        <f t="shared" si="39"/>
        <v>1.2354450000000002E-3</v>
      </c>
      <c r="AY17" s="85">
        <f t="shared" si="40"/>
        <v>3.2687200000000002E-4</v>
      </c>
      <c r="AZ17" s="84">
        <f t="shared" si="41"/>
        <v>1.4484739999999999E-2</v>
      </c>
      <c r="BA17" s="74">
        <f t="shared" si="42"/>
        <v>3.4447611170000001</v>
      </c>
      <c r="BB17" s="74">
        <f t="shared" si="43"/>
        <v>3.2302357214634143</v>
      </c>
      <c r="BC17" s="74">
        <f t="shared" si="44"/>
        <v>0.21452539553658578</v>
      </c>
      <c r="BD17" s="78">
        <f t="shared" si="45"/>
        <v>3.21386512575442</v>
      </c>
      <c r="BF17" s="76"/>
      <c r="BG17" s="75"/>
      <c r="BH17" s="236"/>
      <c r="BI17" s="236"/>
    </row>
    <row r="18" spans="1:62" s="83" customFormat="1">
      <c r="A18" s="77" t="s">
        <v>276</v>
      </c>
      <c r="B18" s="78">
        <v>381152113442801</v>
      </c>
      <c r="C18" s="77" t="s">
        <v>269</v>
      </c>
      <c r="D18" s="79">
        <v>41515</v>
      </c>
      <c r="E18" s="74">
        <v>7.9</v>
      </c>
      <c r="F18" s="80">
        <v>500</v>
      </c>
      <c r="G18" s="78">
        <v>316</v>
      </c>
      <c r="H18" s="78">
        <v>153</v>
      </c>
      <c r="I18" s="78">
        <v>186.58536585365854</v>
      </c>
      <c r="J18" s="81" t="s">
        <v>31</v>
      </c>
      <c r="K18" s="80">
        <v>156</v>
      </c>
      <c r="L18" s="81">
        <v>2.1</v>
      </c>
      <c r="M18" s="81">
        <v>0.95</v>
      </c>
      <c r="N18" s="81">
        <v>7.7</v>
      </c>
      <c r="O18" s="74">
        <v>61.4</v>
      </c>
      <c r="P18" s="74">
        <v>8.5</v>
      </c>
      <c r="Q18" s="74">
        <v>25.6</v>
      </c>
      <c r="R18" s="74">
        <v>4.1399999999999997</v>
      </c>
      <c r="S18" s="74">
        <v>50.3</v>
      </c>
      <c r="T18" s="74">
        <v>19.8</v>
      </c>
      <c r="U18" s="74">
        <v>48.9</v>
      </c>
      <c r="V18" s="77"/>
      <c r="W18" s="74">
        <v>0.42</v>
      </c>
      <c r="X18" s="77"/>
      <c r="Y18" s="74">
        <v>0.20499999999999999</v>
      </c>
      <c r="Z18" s="77"/>
      <c r="AA18" s="74">
        <v>95.4</v>
      </c>
      <c r="AB18" s="74"/>
      <c r="AC18" s="82">
        <v>41.1</v>
      </c>
      <c r="AD18" s="74">
        <v>1.1000000000000001</v>
      </c>
      <c r="AE18" s="74">
        <v>0.498</v>
      </c>
      <c r="AF18" s="74" t="s">
        <v>31</v>
      </c>
      <c r="AG18" s="74" t="s">
        <v>31</v>
      </c>
      <c r="AH18" s="74">
        <v>1.4999999999999999E-2</v>
      </c>
      <c r="AI18" s="74" t="s">
        <v>31</v>
      </c>
      <c r="AJ18" s="77"/>
      <c r="AK18" s="74">
        <f t="shared" si="46"/>
        <v>0.498</v>
      </c>
      <c r="AM18" s="62">
        <f t="shared" si="0"/>
        <v>3.05694</v>
      </c>
      <c r="AN18" s="84">
        <f t="shared" si="30"/>
        <v>3.0581341463414633</v>
      </c>
      <c r="AO18" s="84" t="s">
        <v>31</v>
      </c>
      <c r="AP18" s="85">
        <f t="shared" si="31"/>
        <v>3.06386</v>
      </c>
      <c r="AQ18" s="85">
        <f t="shared" si="32"/>
        <v>0.699465</v>
      </c>
      <c r="AR18" s="85">
        <f t="shared" si="33"/>
        <v>1.1135999999999999</v>
      </c>
      <c r="AS18" s="85">
        <f t="shared" si="34"/>
        <v>0.10590119999999999</v>
      </c>
      <c r="AT18" s="84">
        <f t="shared" si="35"/>
        <v>1.418963</v>
      </c>
      <c r="AU18" s="84">
        <f t="shared" si="36"/>
        <v>0.41223600000000005</v>
      </c>
      <c r="AV18" s="84">
        <f t="shared" si="37"/>
        <v>2.2108799999999998E-2</v>
      </c>
      <c r="AW18" s="84">
        <f t="shared" si="38"/>
        <v>2.5665999999999996E-3</v>
      </c>
      <c r="AX18" s="85">
        <f t="shared" si="39"/>
        <v>3.4162740000000004E-3</v>
      </c>
      <c r="AY18" s="85">
        <f t="shared" si="40"/>
        <v>1.4960400000000003E-3</v>
      </c>
      <c r="AZ18" s="84">
        <f t="shared" si="41"/>
        <v>8.03274E-3</v>
      </c>
      <c r="BA18" s="74">
        <f t="shared" si="42"/>
        <v>4.9877385140000001</v>
      </c>
      <c r="BB18" s="74">
        <f t="shared" si="43"/>
        <v>4.9220412863414635</v>
      </c>
      <c r="BC18" s="74">
        <f t="shared" si="44"/>
        <v>6.5697227658536583E-2</v>
      </c>
      <c r="BD18" s="78">
        <f t="shared" si="45"/>
        <v>0.66295345590093568</v>
      </c>
      <c r="BF18" s="76"/>
      <c r="BG18" s="75"/>
      <c r="BH18" s="236"/>
      <c r="BI18" s="236"/>
    </row>
    <row r="19" spans="1:62" s="83" customFormat="1">
      <c r="A19" s="77" t="s">
        <v>275</v>
      </c>
      <c r="B19" s="78">
        <v>382539113250601</v>
      </c>
      <c r="C19" s="77" t="s">
        <v>141</v>
      </c>
      <c r="D19" s="79">
        <v>41513</v>
      </c>
      <c r="E19" s="74">
        <v>8.6</v>
      </c>
      <c r="F19" s="80">
        <v>532</v>
      </c>
      <c r="G19" s="78">
        <v>318</v>
      </c>
      <c r="H19" s="78">
        <v>77</v>
      </c>
      <c r="I19" s="78">
        <v>93.902439024390247</v>
      </c>
      <c r="J19" s="81" t="s">
        <v>31</v>
      </c>
      <c r="K19" s="80">
        <v>81.400000000000006</v>
      </c>
      <c r="L19" s="81">
        <v>3.6</v>
      </c>
      <c r="M19" s="81">
        <v>0.41</v>
      </c>
      <c r="N19" s="81">
        <v>0.30599999999999999</v>
      </c>
      <c r="O19" s="74">
        <v>36.4</v>
      </c>
      <c r="P19" s="74">
        <v>12.5</v>
      </c>
      <c r="Q19" s="74">
        <v>46.4</v>
      </c>
      <c r="R19" s="74">
        <v>6.22</v>
      </c>
      <c r="S19" s="74">
        <v>78</v>
      </c>
      <c r="T19" s="74">
        <v>59.4</v>
      </c>
      <c r="U19" s="74">
        <v>21.3</v>
      </c>
      <c r="V19" s="77"/>
      <c r="W19" s="74">
        <v>0.28000000000000003</v>
      </c>
      <c r="X19" s="77"/>
      <c r="Y19" s="74">
        <v>0.18</v>
      </c>
      <c r="Z19" s="77"/>
      <c r="AA19" s="74">
        <v>38.6</v>
      </c>
      <c r="AB19" s="74"/>
      <c r="AC19" s="82">
        <v>63.8</v>
      </c>
      <c r="AD19" s="74">
        <v>4.5199999999999996</v>
      </c>
      <c r="AE19" s="74">
        <v>0.29799999999999999</v>
      </c>
      <c r="AF19" s="74" t="s">
        <v>31</v>
      </c>
      <c r="AG19" s="74" t="s">
        <v>31</v>
      </c>
      <c r="AH19" s="74">
        <v>2.9000000000000001E-2</v>
      </c>
      <c r="AI19" s="74" t="s">
        <v>31</v>
      </c>
      <c r="AJ19" s="77"/>
      <c r="AK19" s="74">
        <f t="shared" si="46"/>
        <v>0.29799999999999999</v>
      </c>
      <c r="AM19" s="62">
        <f t="shared" si="0"/>
        <v>1.5384600000000002</v>
      </c>
      <c r="AN19" s="84">
        <f t="shared" si="30"/>
        <v>1.539060975609756</v>
      </c>
      <c r="AO19" s="84" t="s">
        <v>31</v>
      </c>
      <c r="AP19" s="85">
        <f t="shared" si="31"/>
        <v>1.81636</v>
      </c>
      <c r="AQ19" s="85">
        <f t="shared" si="32"/>
        <v>1.0286250000000001</v>
      </c>
      <c r="AR19" s="85">
        <f t="shared" si="33"/>
        <v>2.0183999999999997</v>
      </c>
      <c r="AS19" s="85">
        <f t="shared" si="34"/>
        <v>0.15910759999999999</v>
      </c>
      <c r="AT19" s="84">
        <f t="shared" si="35"/>
        <v>2.20038</v>
      </c>
      <c r="AU19" s="84">
        <f t="shared" si="36"/>
        <v>1.2367080000000001</v>
      </c>
      <c r="AV19" s="84">
        <f t="shared" si="37"/>
        <v>1.4739200000000001E-2</v>
      </c>
      <c r="AW19" s="84">
        <f t="shared" si="38"/>
        <v>2.2535999999999997E-3</v>
      </c>
      <c r="AX19" s="85">
        <f t="shared" si="39"/>
        <v>1.3822660000000001E-3</v>
      </c>
      <c r="AY19" s="85">
        <f t="shared" si="40"/>
        <v>2.3223200000000001E-3</v>
      </c>
      <c r="AZ19" s="84">
        <f t="shared" si="41"/>
        <v>4.8067399999999995E-3</v>
      </c>
      <c r="BA19" s="74">
        <f t="shared" si="42"/>
        <v>5.0261971860000001</v>
      </c>
      <c r="BB19" s="74">
        <f t="shared" si="43"/>
        <v>4.9979485156097558</v>
      </c>
      <c r="BC19" s="74">
        <f t="shared" si="44"/>
        <v>2.8248670390244257E-2</v>
      </c>
      <c r="BD19" s="78">
        <f t="shared" si="45"/>
        <v>0.28180626290884686</v>
      </c>
      <c r="BF19" s="76"/>
      <c r="BG19" s="75"/>
      <c r="BH19" s="236"/>
      <c r="BI19" s="236"/>
    </row>
    <row r="20" spans="1:62" s="83" customFormat="1">
      <c r="A20" s="77" t="s">
        <v>274</v>
      </c>
      <c r="B20" s="78">
        <v>382101113170801</v>
      </c>
      <c r="C20" s="77" t="s">
        <v>267</v>
      </c>
      <c r="D20" s="79">
        <v>41535</v>
      </c>
      <c r="E20" s="74">
        <v>7.8</v>
      </c>
      <c r="F20" s="80">
        <v>630</v>
      </c>
      <c r="G20" s="78">
        <v>387</v>
      </c>
      <c r="H20" s="78">
        <v>105</v>
      </c>
      <c r="I20" s="78">
        <v>128.04878048780489</v>
      </c>
      <c r="J20" s="81" t="s">
        <v>31</v>
      </c>
      <c r="K20" s="80">
        <v>110</v>
      </c>
      <c r="L20" s="81">
        <v>3.9</v>
      </c>
      <c r="M20" s="81">
        <v>1.1000000000000001</v>
      </c>
      <c r="N20" s="81">
        <v>2.2999999999999998</v>
      </c>
      <c r="O20" s="74">
        <v>58.1</v>
      </c>
      <c r="P20" s="74">
        <v>16.2</v>
      </c>
      <c r="Q20" s="74">
        <v>36.9</v>
      </c>
      <c r="R20" s="74">
        <v>4.6500000000000004</v>
      </c>
      <c r="S20" s="74">
        <v>106</v>
      </c>
      <c r="T20" s="74">
        <v>21.2</v>
      </c>
      <c r="U20" s="74">
        <v>41.4</v>
      </c>
      <c r="V20" s="77"/>
      <c r="W20" s="74">
        <v>0.41</v>
      </c>
      <c r="X20" s="77"/>
      <c r="Y20" s="74">
        <v>0.23</v>
      </c>
      <c r="Z20" s="77"/>
      <c r="AA20" s="74">
        <v>25.5</v>
      </c>
      <c r="AB20" s="74"/>
      <c r="AC20" s="82">
        <v>16</v>
      </c>
      <c r="AD20" s="74">
        <v>1.54</v>
      </c>
      <c r="AE20" s="74">
        <v>5.96</v>
      </c>
      <c r="AF20" s="74" t="s">
        <v>31</v>
      </c>
      <c r="AG20" s="74" t="s">
        <v>31</v>
      </c>
      <c r="AH20" s="74">
        <v>1.9E-2</v>
      </c>
      <c r="AI20" s="74" t="s">
        <v>31</v>
      </c>
      <c r="AJ20" s="77"/>
      <c r="AK20" s="74">
        <f t="shared" si="46"/>
        <v>5.96</v>
      </c>
      <c r="AM20" s="62">
        <f t="shared" si="0"/>
        <v>2.0979000000000001</v>
      </c>
      <c r="AN20" s="84">
        <f t="shared" si="30"/>
        <v>2.0987195121951219</v>
      </c>
      <c r="AO20" s="84" t="s">
        <v>31</v>
      </c>
      <c r="AP20" s="85">
        <f t="shared" si="31"/>
        <v>2.8991899999999999</v>
      </c>
      <c r="AQ20" s="85">
        <f t="shared" si="32"/>
        <v>1.3330979999999999</v>
      </c>
      <c r="AR20" s="85">
        <f t="shared" si="33"/>
        <v>1.6051499999999999</v>
      </c>
      <c r="AS20" s="85">
        <f t="shared" si="34"/>
        <v>0.118947</v>
      </c>
      <c r="AT20" s="84">
        <f t="shared" si="35"/>
        <v>2.9902599999999997</v>
      </c>
      <c r="AU20" s="84">
        <f t="shared" si="36"/>
        <v>0.441384</v>
      </c>
      <c r="AV20" s="84">
        <f t="shared" si="37"/>
        <v>2.1582399999999998E-2</v>
      </c>
      <c r="AW20" s="84">
        <f t="shared" si="38"/>
        <v>2.8796E-3</v>
      </c>
      <c r="AX20" s="85">
        <f t="shared" si="39"/>
        <v>9.1315500000000013E-4</v>
      </c>
      <c r="AY20" s="85">
        <f t="shared" si="40"/>
        <v>5.8240000000000006E-4</v>
      </c>
      <c r="AZ20" s="84">
        <f t="shared" si="41"/>
        <v>9.6134799999999992E-2</v>
      </c>
      <c r="BA20" s="74">
        <f t="shared" si="42"/>
        <v>5.957880555</v>
      </c>
      <c r="BB20" s="74">
        <f t="shared" si="43"/>
        <v>5.6509603121951208</v>
      </c>
      <c r="BC20" s="74">
        <f t="shared" si="44"/>
        <v>0.30692024280487917</v>
      </c>
      <c r="BD20" s="78">
        <f t="shared" si="45"/>
        <v>2.6438491690603727</v>
      </c>
      <c r="BF20" s="76"/>
      <c r="BG20" s="75"/>
      <c r="BH20" s="236"/>
      <c r="BI20" s="236"/>
    </row>
    <row r="21" spans="1:62" s="83" customFormat="1">
      <c r="A21" s="77" t="s">
        <v>273</v>
      </c>
      <c r="B21" s="78">
        <v>381957113163701</v>
      </c>
      <c r="C21" s="77" t="s">
        <v>270</v>
      </c>
      <c r="D21" s="79">
        <v>41535</v>
      </c>
      <c r="E21" s="74">
        <v>7.6</v>
      </c>
      <c r="F21" s="80">
        <v>1170</v>
      </c>
      <c r="G21" s="78">
        <v>712</v>
      </c>
      <c r="H21" s="78">
        <v>190</v>
      </c>
      <c r="I21" s="78">
        <v>231.70731707317074</v>
      </c>
      <c r="J21" s="81" t="s">
        <v>31</v>
      </c>
      <c r="K21" s="80">
        <v>198</v>
      </c>
      <c r="L21" s="81">
        <v>34.700000000000003</v>
      </c>
      <c r="M21" s="81">
        <v>5.7</v>
      </c>
      <c r="N21" s="81">
        <v>9.15</v>
      </c>
      <c r="O21" s="74">
        <v>93.1</v>
      </c>
      <c r="P21" s="74">
        <v>27.8</v>
      </c>
      <c r="Q21" s="74">
        <v>109</v>
      </c>
      <c r="R21" s="74">
        <v>3.62</v>
      </c>
      <c r="S21" s="74">
        <v>186</v>
      </c>
      <c r="T21" s="74">
        <v>130</v>
      </c>
      <c r="U21" s="74">
        <v>28.1</v>
      </c>
      <c r="V21" s="77"/>
      <c r="W21" s="74">
        <v>0.52</v>
      </c>
      <c r="X21" s="77"/>
      <c r="Y21" s="74">
        <v>0.45300000000000001</v>
      </c>
      <c r="Z21" s="77"/>
      <c r="AA21" s="74">
        <v>45.7</v>
      </c>
      <c r="AB21" s="74"/>
      <c r="AC21" s="82">
        <v>3.59</v>
      </c>
      <c r="AD21" s="74">
        <v>1.9</v>
      </c>
      <c r="AE21" s="74">
        <v>2.2400000000000002</v>
      </c>
      <c r="AF21" s="74" t="s">
        <v>31</v>
      </c>
      <c r="AG21" s="74" t="s">
        <v>31</v>
      </c>
      <c r="AH21" s="74">
        <v>2.1000000000000001E-2</v>
      </c>
      <c r="AI21" s="74" t="s">
        <v>31</v>
      </c>
      <c r="AJ21" s="77"/>
      <c r="AK21" s="74">
        <f t="shared" si="46"/>
        <v>2.2400000000000002</v>
      </c>
      <c r="AM21" s="62">
        <f t="shared" si="0"/>
        <v>3.7962000000000002</v>
      </c>
      <c r="AN21" s="84">
        <f t="shared" si="30"/>
        <v>3.797682926829268</v>
      </c>
      <c r="AO21" s="84" t="s">
        <v>31</v>
      </c>
      <c r="AP21" s="85">
        <f t="shared" si="31"/>
        <v>4.6456900000000001</v>
      </c>
      <c r="AQ21" s="85">
        <f t="shared" si="32"/>
        <v>2.2876620000000001</v>
      </c>
      <c r="AR21" s="85">
        <f t="shared" si="33"/>
        <v>4.7414999999999994</v>
      </c>
      <c r="AS21" s="85">
        <f t="shared" si="34"/>
        <v>9.2599600000000004E-2</v>
      </c>
      <c r="AT21" s="84">
        <f t="shared" si="35"/>
        <v>5.2470599999999994</v>
      </c>
      <c r="AU21" s="84">
        <f t="shared" si="36"/>
        <v>2.7066000000000003</v>
      </c>
      <c r="AV21" s="84">
        <f t="shared" si="37"/>
        <v>2.7372799999999999E-2</v>
      </c>
      <c r="AW21" s="84">
        <f t="shared" si="38"/>
        <v>5.67156E-3</v>
      </c>
      <c r="AX21" s="85">
        <f t="shared" si="39"/>
        <v>1.6365170000000003E-3</v>
      </c>
      <c r="AY21" s="85">
        <f t="shared" si="40"/>
        <v>1.3067600000000001E-4</v>
      </c>
      <c r="AZ21" s="84">
        <f t="shared" si="41"/>
        <v>3.6131200000000002E-2</v>
      </c>
      <c r="BA21" s="74">
        <f t="shared" si="42"/>
        <v>11.769218793</v>
      </c>
      <c r="BB21" s="74">
        <f t="shared" si="43"/>
        <v>11.820518486829268</v>
      </c>
      <c r="BC21" s="74">
        <f t="shared" si="44"/>
        <v>-5.1299693829268023E-2</v>
      </c>
      <c r="BD21" s="78">
        <f t="shared" si="45"/>
        <v>-0.21746615157572161</v>
      </c>
      <c r="BF21" s="76"/>
      <c r="BG21" s="75"/>
      <c r="BH21" s="236"/>
      <c r="BI21" s="236"/>
    </row>
    <row r="22" spans="1:62" s="83" customFormat="1">
      <c r="A22" s="77" t="s">
        <v>272</v>
      </c>
      <c r="B22" s="78">
        <v>382423113243601</v>
      </c>
      <c r="C22" s="77" t="s">
        <v>137</v>
      </c>
      <c r="D22" s="79">
        <v>41568</v>
      </c>
      <c r="E22" s="74">
        <v>8</v>
      </c>
      <c r="F22" s="80">
        <v>568</v>
      </c>
      <c r="G22" s="78">
        <v>391</v>
      </c>
      <c r="H22" s="78">
        <v>113.1</v>
      </c>
      <c r="I22" s="78">
        <v>137.92682926829269</v>
      </c>
      <c r="J22" s="81" t="s">
        <v>31</v>
      </c>
      <c r="K22" s="80">
        <v>118</v>
      </c>
      <c r="L22" s="81">
        <v>4</v>
      </c>
      <c r="M22" s="81">
        <v>0.89</v>
      </c>
      <c r="N22" s="81">
        <v>3.58</v>
      </c>
      <c r="O22" s="74">
        <v>42.9</v>
      </c>
      <c r="P22" s="74">
        <v>18.100000000000001</v>
      </c>
      <c r="Q22" s="74">
        <v>40.9</v>
      </c>
      <c r="R22" s="74">
        <v>9.02</v>
      </c>
      <c r="S22" s="74">
        <v>56.5</v>
      </c>
      <c r="T22" s="74">
        <v>66.7</v>
      </c>
      <c r="U22" s="74">
        <v>57.6</v>
      </c>
      <c r="V22" s="77"/>
      <c r="W22" s="74">
        <v>0.42</v>
      </c>
      <c r="X22" s="77"/>
      <c r="Y22" s="74">
        <v>0.13800000000000001</v>
      </c>
      <c r="Z22" s="77"/>
      <c r="AA22" s="74">
        <v>48.2</v>
      </c>
      <c r="AB22" s="74"/>
      <c r="AC22" s="82">
        <v>10.3</v>
      </c>
      <c r="AD22" s="74">
        <v>1.65</v>
      </c>
      <c r="AE22" s="74">
        <v>1.75</v>
      </c>
      <c r="AF22" s="74" t="s">
        <v>31</v>
      </c>
      <c r="AG22" s="74" t="s">
        <v>31</v>
      </c>
      <c r="AH22" s="74">
        <v>1.7000000000000001E-2</v>
      </c>
      <c r="AI22" s="74" t="s">
        <v>31</v>
      </c>
      <c r="AJ22" s="77"/>
      <c r="AK22" s="74">
        <f t="shared" si="46"/>
        <v>1.75</v>
      </c>
      <c r="AM22" s="62">
        <f t="shared" si="0"/>
        <v>2.259738</v>
      </c>
      <c r="AN22" s="84">
        <f t="shared" si="30"/>
        <v>2.2606207317073168</v>
      </c>
      <c r="AO22" s="84" t="s">
        <v>31</v>
      </c>
      <c r="AP22" s="85">
        <f t="shared" si="31"/>
        <v>2.1407099999999999</v>
      </c>
      <c r="AQ22" s="85">
        <f t="shared" si="32"/>
        <v>1.4894490000000002</v>
      </c>
      <c r="AR22" s="85">
        <f t="shared" si="33"/>
        <v>1.7791499999999998</v>
      </c>
      <c r="AS22" s="85">
        <f t="shared" si="34"/>
        <v>0.23073159999999998</v>
      </c>
      <c r="AT22" s="84">
        <f t="shared" si="35"/>
        <v>1.5938649999999999</v>
      </c>
      <c r="AU22" s="84">
        <f t="shared" si="36"/>
        <v>1.3886940000000001</v>
      </c>
      <c r="AV22" s="84">
        <f t="shared" si="37"/>
        <v>2.2108799999999998E-2</v>
      </c>
      <c r="AW22" s="84">
        <f t="shared" si="38"/>
        <v>1.7277600000000001E-3</v>
      </c>
      <c r="AX22" s="85">
        <f t="shared" si="39"/>
        <v>1.7260420000000003E-3</v>
      </c>
      <c r="AY22" s="85">
        <f t="shared" si="40"/>
        <v>3.7492000000000005E-4</v>
      </c>
      <c r="AZ22" s="84">
        <f t="shared" si="41"/>
        <v>2.8227499999999996E-2</v>
      </c>
      <c r="BA22" s="74">
        <f t="shared" si="42"/>
        <v>5.6421415619999999</v>
      </c>
      <c r="BB22" s="74">
        <f t="shared" si="43"/>
        <v>5.2952437917073167</v>
      </c>
      <c r="BC22" s="74">
        <f t="shared" si="44"/>
        <v>0.34689777029268321</v>
      </c>
      <c r="BD22" s="78">
        <f t="shared" si="45"/>
        <v>3.1716700022377773</v>
      </c>
      <c r="BF22" s="76"/>
      <c r="BG22" s="75"/>
      <c r="BH22" s="236"/>
      <c r="BI22" s="236"/>
    </row>
    <row r="23" spans="1:62" s="83" customFormat="1">
      <c r="A23" s="77" t="s">
        <v>271</v>
      </c>
      <c r="B23" s="78">
        <v>382423113243601</v>
      </c>
      <c r="C23" s="77" t="s">
        <v>137</v>
      </c>
      <c r="D23" s="79">
        <v>41568</v>
      </c>
      <c r="E23" s="74">
        <v>8</v>
      </c>
      <c r="F23" s="80">
        <v>569</v>
      </c>
      <c r="G23" s="78">
        <v>386</v>
      </c>
      <c r="H23" s="78">
        <v>113.1</v>
      </c>
      <c r="I23" s="78">
        <v>137.92682926829269</v>
      </c>
      <c r="J23" s="81" t="s">
        <v>31</v>
      </c>
      <c r="K23" s="80">
        <v>118</v>
      </c>
      <c r="L23" s="81">
        <v>4</v>
      </c>
      <c r="M23" s="81">
        <v>0.9</v>
      </c>
      <c r="N23" s="81">
        <v>3.6</v>
      </c>
      <c r="O23" s="74">
        <v>42.9</v>
      </c>
      <c r="P23" s="74">
        <v>18.2</v>
      </c>
      <c r="Q23" s="74">
        <v>40.700000000000003</v>
      </c>
      <c r="R23" s="74">
        <v>9.01</v>
      </c>
      <c r="S23" s="74">
        <v>56.5</v>
      </c>
      <c r="T23" s="74">
        <v>66.7</v>
      </c>
      <c r="U23" s="74">
        <v>57.8</v>
      </c>
      <c r="V23" s="77"/>
      <c r="W23" s="74">
        <v>0.43</v>
      </c>
      <c r="X23" s="77"/>
      <c r="Y23" s="74">
        <v>0.14099999999999999</v>
      </c>
      <c r="Z23" s="77"/>
      <c r="AA23" s="74">
        <v>56.6</v>
      </c>
      <c r="AB23" s="74"/>
      <c r="AC23" s="82">
        <v>9.98</v>
      </c>
      <c r="AD23" s="74">
        <v>1.6400000000000001</v>
      </c>
      <c r="AE23" s="74">
        <v>1.74</v>
      </c>
      <c r="AF23" s="74" t="s">
        <v>31</v>
      </c>
      <c r="AG23" s="74" t="s">
        <v>31</v>
      </c>
      <c r="AH23" s="74">
        <v>1.6E-2</v>
      </c>
      <c r="AI23" s="74" t="s">
        <v>31</v>
      </c>
      <c r="AJ23" s="77"/>
      <c r="AK23" s="74">
        <f t="shared" si="46"/>
        <v>1.74</v>
      </c>
      <c r="AM23" s="62">
        <f t="shared" si="0"/>
        <v>2.259738</v>
      </c>
      <c r="AN23" s="84">
        <f t="shared" si="30"/>
        <v>2.2606207317073168</v>
      </c>
      <c r="AO23" s="84" t="s">
        <v>31</v>
      </c>
      <c r="AP23" s="85">
        <f t="shared" si="31"/>
        <v>2.1407099999999999</v>
      </c>
      <c r="AQ23" s="85">
        <f t="shared" si="32"/>
        <v>1.4976780000000001</v>
      </c>
      <c r="AR23" s="85">
        <f t="shared" si="33"/>
        <v>1.7704500000000001</v>
      </c>
      <c r="AS23" s="85">
        <f t="shared" si="34"/>
        <v>0.23047579999999998</v>
      </c>
      <c r="AT23" s="84">
        <f t="shared" si="35"/>
        <v>1.5938649999999999</v>
      </c>
      <c r="AU23" s="84">
        <f t="shared" si="36"/>
        <v>1.3886940000000001</v>
      </c>
      <c r="AV23" s="84">
        <f t="shared" si="37"/>
        <v>2.2635199999999998E-2</v>
      </c>
      <c r="AW23" s="84">
        <f t="shared" si="38"/>
        <v>1.7653199999999999E-3</v>
      </c>
      <c r="AX23" s="85">
        <f t="shared" si="39"/>
        <v>2.0268460000000001E-3</v>
      </c>
      <c r="AY23" s="85">
        <f t="shared" si="40"/>
        <v>3.6327200000000004E-4</v>
      </c>
      <c r="AZ23" s="84">
        <f t="shared" si="41"/>
        <v>2.8066199999999996E-2</v>
      </c>
      <c r="BA23" s="74">
        <f t="shared" si="42"/>
        <v>5.6417039180000002</v>
      </c>
      <c r="BB23" s="74">
        <f t="shared" si="43"/>
        <v>5.2956464517073165</v>
      </c>
      <c r="BC23" s="74">
        <f t="shared" si="44"/>
        <v>0.34605746629268364</v>
      </c>
      <c r="BD23" s="78">
        <f t="shared" si="45"/>
        <v>3.163997262546725</v>
      </c>
      <c r="BF23" s="76"/>
      <c r="BG23" s="75"/>
      <c r="BH23" s="236"/>
      <c r="BI23" s="236"/>
    </row>
    <row r="24" spans="1:62" s="83" customFormat="1">
      <c r="A24" s="77"/>
      <c r="B24" s="78"/>
      <c r="C24" s="77"/>
      <c r="D24" s="79"/>
      <c r="E24" s="74"/>
      <c r="F24" s="80"/>
      <c r="G24" s="78"/>
      <c r="H24" s="78"/>
      <c r="I24" s="78"/>
      <c r="J24" s="81"/>
      <c r="K24" s="80"/>
      <c r="L24" s="81"/>
      <c r="M24" s="81"/>
      <c r="N24" s="81"/>
      <c r="O24" s="74"/>
      <c r="P24" s="74"/>
      <c r="Q24" s="74"/>
      <c r="R24" s="74"/>
      <c r="S24" s="74"/>
      <c r="T24" s="74"/>
      <c r="U24" s="74"/>
      <c r="V24" s="77"/>
      <c r="W24" s="74"/>
      <c r="X24" s="77"/>
      <c r="Y24" s="74"/>
      <c r="Z24" s="77"/>
      <c r="AA24" s="74"/>
      <c r="AB24" s="74"/>
      <c r="AC24" s="82"/>
      <c r="AD24" s="74"/>
      <c r="AE24" s="74"/>
      <c r="AF24" s="74"/>
      <c r="AG24" s="74"/>
      <c r="AH24" s="74"/>
      <c r="AI24" s="74"/>
      <c r="AJ24" s="77"/>
      <c r="AK24" s="74"/>
      <c r="AM24" s="75"/>
      <c r="AN24" s="75"/>
      <c r="AO24" s="75"/>
      <c r="AP24" s="75"/>
      <c r="AQ24" s="75"/>
      <c r="AR24" s="75"/>
      <c r="AS24" s="75"/>
      <c r="AT24" s="75"/>
      <c r="AU24" s="75"/>
      <c r="AV24" s="75"/>
      <c r="AW24" s="75"/>
      <c r="AX24" s="75"/>
      <c r="AY24" s="75"/>
      <c r="AZ24" s="75"/>
      <c r="BA24" s="75"/>
      <c r="BB24" s="75"/>
      <c r="BC24" s="75"/>
      <c r="BD24" s="76"/>
      <c r="BF24" s="76"/>
      <c r="BG24" s="75"/>
      <c r="BH24" s="236"/>
      <c r="BI24" s="236"/>
    </row>
    <row r="25" spans="1:62" s="83" customFormat="1">
      <c r="A25" s="77" t="s">
        <v>93</v>
      </c>
      <c r="B25" s="78" t="s">
        <v>96</v>
      </c>
      <c r="C25" s="77" t="s">
        <v>104</v>
      </c>
      <c r="D25" s="79">
        <v>27072</v>
      </c>
      <c r="E25" s="74">
        <v>8.1</v>
      </c>
      <c r="F25" s="80" t="s">
        <v>31</v>
      </c>
      <c r="G25" s="78">
        <v>208</v>
      </c>
      <c r="H25" s="78" t="s">
        <v>31</v>
      </c>
      <c r="I25" s="78">
        <v>138</v>
      </c>
      <c r="J25" s="81" t="s">
        <v>31</v>
      </c>
      <c r="K25" s="80">
        <v>113</v>
      </c>
      <c r="L25" s="81" t="s">
        <v>31</v>
      </c>
      <c r="M25" s="81" t="s">
        <v>31</v>
      </c>
      <c r="N25" s="81" t="s">
        <v>31</v>
      </c>
      <c r="O25" s="74">
        <v>16</v>
      </c>
      <c r="P25" s="74">
        <v>6.7</v>
      </c>
      <c r="Q25" s="74">
        <v>30</v>
      </c>
      <c r="R25" s="74">
        <v>6.1</v>
      </c>
      <c r="S25" s="74">
        <v>5.9</v>
      </c>
      <c r="T25" s="74">
        <v>13</v>
      </c>
      <c r="U25" s="74">
        <v>54</v>
      </c>
      <c r="V25" s="81"/>
      <c r="W25" s="74">
        <v>1.2</v>
      </c>
      <c r="X25" s="81"/>
      <c r="Y25" s="74" t="s">
        <v>31</v>
      </c>
      <c r="Z25" s="81"/>
      <c r="AA25" s="74">
        <v>180</v>
      </c>
      <c r="AB25" s="81" t="s">
        <v>283</v>
      </c>
      <c r="AC25" s="81">
        <v>10</v>
      </c>
      <c r="AD25" s="74" t="s">
        <v>31</v>
      </c>
      <c r="AE25" s="74">
        <v>1.5</v>
      </c>
      <c r="AF25" s="74" t="s">
        <v>31</v>
      </c>
      <c r="AG25" s="74" t="s">
        <v>31</v>
      </c>
      <c r="AH25" s="74">
        <v>0.05</v>
      </c>
      <c r="AI25" s="74" t="s">
        <v>31</v>
      </c>
      <c r="AJ25" s="81"/>
      <c r="AK25" s="74">
        <f>AE25</f>
        <v>1.5</v>
      </c>
      <c r="AM25" s="62" t="e">
        <f t="shared" si="0"/>
        <v>#VALUE!</v>
      </c>
      <c r="AN25" s="84">
        <f>I25*0.01639</f>
        <v>2.2618199999999997</v>
      </c>
      <c r="AO25" s="84" t="s">
        <v>31</v>
      </c>
      <c r="AP25" s="85">
        <f>O25*0.0499</f>
        <v>0.7984</v>
      </c>
      <c r="AQ25" s="85">
        <f>P25*0.08229</f>
        <v>0.55134300000000003</v>
      </c>
      <c r="AR25" s="85">
        <f>Q25*0.0435</f>
        <v>1.3049999999999999</v>
      </c>
      <c r="AS25" s="85">
        <f>R25*0.02558</f>
        <v>0.15603799999999998</v>
      </c>
      <c r="AT25" s="84">
        <f>S25*0.02821</f>
        <v>0.166439</v>
      </c>
      <c r="AU25" s="84">
        <f>T25*0.02082</f>
        <v>0.27066000000000001</v>
      </c>
      <c r="AV25" s="84">
        <f>W25*0.05264</f>
        <v>6.3168000000000002E-2</v>
      </c>
      <c r="AW25" s="84" t="s">
        <v>31</v>
      </c>
      <c r="AX25" s="85">
        <f>AA25*0.001*0.03581</f>
        <v>6.4457999999999998E-3</v>
      </c>
      <c r="AY25" s="85" t="s">
        <v>31</v>
      </c>
      <c r="AZ25" s="84" t="s">
        <v>31</v>
      </c>
      <c r="BA25" s="74">
        <f>SUM(AP25,AX25,AQ25,AS25,AY25,AR25)</f>
        <v>2.8172267999999998</v>
      </c>
      <c r="BB25" s="74">
        <f>SUM(AN25,AW25,AV25,AU25,AT25,AZ25)</f>
        <v>2.7620869999999997</v>
      </c>
      <c r="BC25" s="74">
        <f>BA25-BB25</f>
        <v>5.5139800000000072E-2</v>
      </c>
      <c r="BD25" s="78">
        <f>BC25/(BA25+BB25)*100</f>
        <v>0.98828999365477666</v>
      </c>
      <c r="BF25" s="76"/>
      <c r="BG25" s="75"/>
      <c r="BH25" s="236"/>
      <c r="BI25" s="236"/>
    </row>
    <row r="26" spans="1:62" s="83" customFormat="1">
      <c r="A26" s="16" t="s">
        <v>272</v>
      </c>
      <c r="B26" s="78">
        <v>382423113243601</v>
      </c>
      <c r="C26" s="77" t="s">
        <v>137</v>
      </c>
      <c r="D26" s="79">
        <v>27441</v>
      </c>
      <c r="E26" s="74" t="s">
        <v>31</v>
      </c>
      <c r="F26" s="80" t="s">
        <v>31</v>
      </c>
      <c r="G26" s="78">
        <v>377</v>
      </c>
      <c r="H26" s="78" t="s">
        <v>31</v>
      </c>
      <c r="I26" s="78">
        <v>141</v>
      </c>
      <c r="J26" s="81" t="s">
        <v>31</v>
      </c>
      <c r="K26" s="80">
        <v>116</v>
      </c>
      <c r="L26" s="81" t="s">
        <v>31</v>
      </c>
      <c r="M26" s="81" t="s">
        <v>31</v>
      </c>
      <c r="N26" s="81" t="s">
        <v>31</v>
      </c>
      <c r="O26" s="74">
        <v>47</v>
      </c>
      <c r="P26" s="74">
        <v>17</v>
      </c>
      <c r="Q26" s="74">
        <v>37</v>
      </c>
      <c r="R26" s="74">
        <v>9.1</v>
      </c>
      <c r="S26" s="74">
        <v>63</v>
      </c>
      <c r="T26" s="74">
        <v>74</v>
      </c>
      <c r="U26" s="74">
        <v>9.9</v>
      </c>
      <c r="V26" s="74"/>
      <c r="W26" s="81">
        <v>0.6</v>
      </c>
      <c r="X26" s="81"/>
      <c r="Y26" s="74" t="s">
        <v>31</v>
      </c>
      <c r="Z26" s="81" t="s">
        <v>283</v>
      </c>
      <c r="AA26" s="74">
        <v>10</v>
      </c>
      <c r="AB26" s="81" t="s">
        <v>283</v>
      </c>
      <c r="AC26" s="81">
        <v>10</v>
      </c>
      <c r="AD26" s="82" t="s">
        <v>31</v>
      </c>
      <c r="AE26" s="74">
        <v>2.1</v>
      </c>
      <c r="AF26" s="82" t="s">
        <v>31</v>
      </c>
      <c r="AG26" s="82" t="s">
        <v>31</v>
      </c>
      <c r="AH26" s="74">
        <v>0.06</v>
      </c>
      <c r="AI26" s="74" t="s">
        <v>31</v>
      </c>
      <c r="AJ26" s="74"/>
      <c r="AK26" s="74">
        <f>AE26</f>
        <v>2.1</v>
      </c>
      <c r="AL26" s="74"/>
      <c r="AM26" s="62" t="e">
        <f t="shared" si="0"/>
        <v>#VALUE!</v>
      </c>
      <c r="AN26" s="84">
        <f>I26*0.01639</f>
        <v>2.3109899999999999</v>
      </c>
      <c r="AO26" s="84" t="s">
        <v>31</v>
      </c>
      <c r="AP26" s="85">
        <f>O26*0.0499</f>
        <v>2.3452999999999999</v>
      </c>
      <c r="AQ26" s="85">
        <f>P26*0.08229</f>
        <v>1.39893</v>
      </c>
      <c r="AR26" s="85">
        <f>Q26*0.0435</f>
        <v>1.6094999999999999</v>
      </c>
      <c r="AS26" s="85">
        <f>R26*0.02558</f>
        <v>0.23277799999999998</v>
      </c>
      <c r="AT26" s="84">
        <f>S26*0.02821</f>
        <v>1.7772299999999999</v>
      </c>
      <c r="AU26" s="84">
        <f>T26*0.02082</f>
        <v>1.54068</v>
      </c>
      <c r="AV26" s="84">
        <f>W26*0.05264</f>
        <v>3.1584000000000001E-2</v>
      </c>
      <c r="AW26" s="84" t="s">
        <v>31</v>
      </c>
      <c r="AX26" s="85">
        <v>0.01</v>
      </c>
      <c r="AY26" s="85" t="s">
        <v>31</v>
      </c>
      <c r="AZ26" s="84" t="s">
        <v>31</v>
      </c>
      <c r="BA26" s="74">
        <f>SUM(AP26,AX26,AQ26,AS26,AY26,AR26)</f>
        <v>5.596508</v>
      </c>
      <c r="BB26" s="74">
        <f>SUM(AN26,AW26,AV26,AU26,AT26,AZ26)</f>
        <v>5.6604840000000003</v>
      </c>
      <c r="BC26" s="74">
        <f>BA26-BB26</f>
        <v>-6.3976000000000255E-2</v>
      </c>
      <c r="BD26" s="78">
        <f>BC26/(BA26+BB26)*100</f>
        <v>-0.56832233690847656</v>
      </c>
      <c r="BE26" s="74"/>
      <c r="BF26" s="74"/>
      <c r="BG26" s="74"/>
      <c r="BH26" s="236"/>
      <c r="BI26" s="75"/>
      <c r="BJ26" s="76"/>
    </row>
    <row r="27" spans="1:62" s="83" customFormat="1">
      <c r="A27" s="77"/>
      <c r="B27" s="78"/>
      <c r="C27" s="77"/>
      <c r="D27" s="79"/>
      <c r="E27" s="74"/>
      <c r="F27" s="80"/>
      <c r="G27" s="78"/>
      <c r="H27" s="78"/>
      <c r="I27" s="78"/>
      <c r="J27" s="81"/>
      <c r="K27" s="80"/>
      <c r="L27" s="81"/>
      <c r="M27" s="81"/>
      <c r="N27" s="81"/>
      <c r="O27" s="74"/>
      <c r="P27" s="74"/>
      <c r="Q27" s="74"/>
      <c r="R27" s="74"/>
      <c r="S27" s="74"/>
      <c r="T27" s="74"/>
      <c r="U27" s="74"/>
      <c r="V27" s="77"/>
      <c r="W27" s="74"/>
      <c r="X27" s="77"/>
      <c r="Y27" s="74"/>
      <c r="Z27" s="77"/>
      <c r="AA27" s="74"/>
      <c r="AB27" s="74"/>
      <c r="AC27" s="82"/>
      <c r="AD27" s="74"/>
      <c r="AE27" s="74"/>
      <c r="AF27" s="74"/>
      <c r="AG27" s="74"/>
      <c r="AH27" s="74"/>
      <c r="AI27" s="74"/>
      <c r="AJ27" s="77"/>
      <c r="AK27" s="74"/>
      <c r="AM27" s="75"/>
      <c r="AN27" s="75"/>
      <c r="AO27" s="75"/>
      <c r="AP27" s="75"/>
      <c r="AQ27" s="75"/>
      <c r="AR27" s="75"/>
      <c r="AS27" s="75"/>
      <c r="AT27" s="75"/>
      <c r="AU27" s="75"/>
      <c r="AV27" s="75"/>
      <c r="AW27" s="75"/>
      <c r="AX27" s="75"/>
      <c r="AY27" s="75"/>
      <c r="AZ27" s="75"/>
      <c r="BA27" s="75"/>
      <c r="BB27" s="75"/>
      <c r="BC27" s="75"/>
      <c r="BD27" s="76"/>
      <c r="BF27" s="76"/>
      <c r="BG27" s="75"/>
      <c r="BH27" s="236"/>
      <c r="BI27" s="236"/>
    </row>
    <row r="28" spans="1:62" s="83" customFormat="1">
      <c r="A28" s="77" t="s">
        <v>202</v>
      </c>
      <c r="B28" s="78">
        <v>384324113554402</v>
      </c>
      <c r="C28" s="77"/>
      <c r="D28" s="79"/>
      <c r="E28" s="74">
        <v>7.5</v>
      </c>
      <c r="F28" s="80">
        <v>433</v>
      </c>
      <c r="G28" s="78">
        <v>250</v>
      </c>
      <c r="H28" s="78">
        <v>191</v>
      </c>
      <c r="I28" s="78">
        <v>233</v>
      </c>
      <c r="J28" s="81" t="s">
        <v>31</v>
      </c>
      <c r="K28" s="80" t="s">
        <v>31</v>
      </c>
      <c r="L28" s="81">
        <v>2.7</v>
      </c>
      <c r="M28" s="81" t="s">
        <v>31</v>
      </c>
      <c r="N28" s="81" t="s">
        <v>31</v>
      </c>
      <c r="O28" s="74">
        <v>42</v>
      </c>
      <c r="P28" s="74">
        <v>25</v>
      </c>
      <c r="Q28" s="74">
        <v>9.5</v>
      </c>
      <c r="R28" s="74">
        <v>2.1</v>
      </c>
      <c r="S28" s="74">
        <v>15</v>
      </c>
      <c r="T28" s="74">
        <v>16</v>
      </c>
      <c r="U28" s="74" t="s">
        <v>31</v>
      </c>
      <c r="V28" s="77"/>
      <c r="W28" s="74" t="s">
        <v>31</v>
      </c>
      <c r="X28" s="77"/>
      <c r="Y28" s="74" t="s">
        <v>31</v>
      </c>
      <c r="Z28" s="77"/>
      <c r="AA28" s="74" t="s">
        <v>31</v>
      </c>
      <c r="AB28" s="74"/>
      <c r="AC28" s="82" t="s">
        <v>31</v>
      </c>
      <c r="AD28" s="74" t="s">
        <v>31</v>
      </c>
      <c r="AE28" s="74">
        <v>1.3</v>
      </c>
      <c r="AF28" s="74" t="s">
        <v>31</v>
      </c>
      <c r="AG28" s="74" t="s">
        <v>31</v>
      </c>
      <c r="AH28" s="74" t="s">
        <v>31</v>
      </c>
      <c r="AI28" s="74" t="s">
        <v>31</v>
      </c>
      <c r="AJ28" s="77"/>
      <c r="AK28" s="74">
        <v>1.3</v>
      </c>
      <c r="AM28" s="62">
        <f t="shared" si="0"/>
        <v>3.8161800000000001</v>
      </c>
      <c r="AN28" s="84">
        <f>I28*0.01639</f>
        <v>3.8188699999999995</v>
      </c>
      <c r="AO28" s="84" t="s">
        <v>31</v>
      </c>
      <c r="AP28" s="85">
        <f t="shared" ref="AP28:AP37" si="47">O28*0.0499</f>
        <v>2.0958000000000001</v>
      </c>
      <c r="AQ28" s="85">
        <f t="shared" ref="AQ28:AQ37" si="48">P28*0.08229</f>
        <v>2.0572500000000002</v>
      </c>
      <c r="AR28" s="85">
        <f t="shared" ref="AR28:AR37" si="49">Q28*0.0435</f>
        <v>0.41324999999999995</v>
      </c>
      <c r="AS28" s="85">
        <f t="shared" ref="AS28:AS37" si="50">R28*0.02558</f>
        <v>5.3718000000000002E-2</v>
      </c>
      <c r="AT28" s="84">
        <f t="shared" ref="AT28:AT37" si="51">S28*0.02821</f>
        <v>0.42314999999999997</v>
      </c>
      <c r="AU28" s="84">
        <f t="shared" ref="AU28:AU37" si="52">T28*0.02082</f>
        <v>0.33312000000000003</v>
      </c>
      <c r="AV28" s="84" t="s">
        <v>31</v>
      </c>
      <c r="AW28" s="84" t="s">
        <v>31</v>
      </c>
      <c r="AX28" s="85" t="s">
        <v>31</v>
      </c>
      <c r="AY28" s="85" t="s">
        <v>31</v>
      </c>
      <c r="AZ28" s="84">
        <f t="shared" ref="AZ28:AZ37" si="53">AK28*0.01613</f>
        <v>2.0968999999999998E-2</v>
      </c>
      <c r="BA28" s="74">
        <f t="shared" ref="BA28:BA37" si="54">SUM(AP28,AX28,AQ28,AS28,AY28,AR28)</f>
        <v>4.620018</v>
      </c>
      <c r="BB28" s="74">
        <f t="shared" ref="BB28:BB37" si="55">SUM(AN28,AW28,AV28,AU28,AT28,AZ28)</f>
        <v>4.5961089999999993</v>
      </c>
      <c r="BC28" s="74">
        <f t="shared" ref="BC28:BC37" si="56">BA28-BB28</f>
        <v>2.3909000000000624E-2</v>
      </c>
      <c r="BD28" s="78">
        <f t="shared" ref="BD28:BD37" si="57">BC28/(BA28+BB28)*100</f>
        <v>0.25942567848729325</v>
      </c>
      <c r="BF28" s="76"/>
      <c r="BG28" s="75"/>
      <c r="BH28" s="236"/>
      <c r="BI28" s="74"/>
      <c r="BJ28" s="78"/>
    </row>
    <row r="29" spans="1:62" s="83" customFormat="1">
      <c r="A29" s="77" t="s">
        <v>193</v>
      </c>
      <c r="B29" s="78">
        <v>385542113223601</v>
      </c>
      <c r="C29" s="77"/>
      <c r="D29" s="79"/>
      <c r="E29" s="74">
        <v>7.35</v>
      </c>
      <c r="F29" s="80">
        <v>872.5</v>
      </c>
      <c r="G29" s="78">
        <v>556</v>
      </c>
      <c r="H29" s="78">
        <v>175</v>
      </c>
      <c r="I29" s="78">
        <v>214</v>
      </c>
      <c r="J29" s="81" t="s">
        <v>31</v>
      </c>
      <c r="K29" s="80" t="s">
        <v>31</v>
      </c>
      <c r="L29" s="81" t="s">
        <v>31</v>
      </c>
      <c r="M29" s="81" t="s">
        <v>31</v>
      </c>
      <c r="N29" s="81" t="s">
        <v>31</v>
      </c>
      <c r="O29" s="74">
        <v>32.6</v>
      </c>
      <c r="P29" s="74">
        <v>25</v>
      </c>
      <c r="Q29" s="74">
        <v>130</v>
      </c>
      <c r="R29" s="74">
        <v>11.9</v>
      </c>
      <c r="S29" s="74">
        <v>125</v>
      </c>
      <c r="T29" s="74">
        <v>126</v>
      </c>
      <c r="U29" s="74" t="s">
        <v>31</v>
      </c>
      <c r="V29" s="77"/>
      <c r="W29" s="74" t="s">
        <v>31</v>
      </c>
      <c r="X29" s="77"/>
      <c r="Y29" s="74" t="s">
        <v>31</v>
      </c>
      <c r="Z29" s="77"/>
      <c r="AA29" s="74" t="s">
        <v>31</v>
      </c>
      <c r="AB29" s="74"/>
      <c r="AC29" s="82" t="s">
        <v>31</v>
      </c>
      <c r="AD29" s="74" t="s">
        <v>31</v>
      </c>
      <c r="AE29" s="74">
        <v>0.47</v>
      </c>
      <c r="AF29" s="74" t="s">
        <v>31</v>
      </c>
      <c r="AG29" s="74" t="s">
        <v>31</v>
      </c>
      <c r="AH29" s="74" t="s">
        <v>31</v>
      </c>
      <c r="AI29" s="74" t="s">
        <v>31</v>
      </c>
      <c r="AJ29" s="77"/>
      <c r="AK29" s="74">
        <v>0.47</v>
      </c>
      <c r="AM29" s="62">
        <f t="shared" si="0"/>
        <v>3.4965000000000002</v>
      </c>
      <c r="AN29" s="84">
        <f t="shared" ref="AN29:AN37" si="58">I29*0.01639</f>
        <v>3.5074599999999996</v>
      </c>
      <c r="AO29" s="84" t="s">
        <v>31</v>
      </c>
      <c r="AP29" s="85">
        <f t="shared" si="47"/>
        <v>1.6267400000000001</v>
      </c>
      <c r="AQ29" s="85">
        <f t="shared" si="48"/>
        <v>2.0572500000000002</v>
      </c>
      <c r="AR29" s="85">
        <f t="shared" si="49"/>
        <v>5.6549999999999994</v>
      </c>
      <c r="AS29" s="85">
        <f t="shared" si="50"/>
        <v>0.30440200000000001</v>
      </c>
      <c r="AT29" s="84">
        <f t="shared" si="51"/>
        <v>3.5262499999999997</v>
      </c>
      <c r="AU29" s="84">
        <f t="shared" si="52"/>
        <v>2.6233200000000001</v>
      </c>
      <c r="AV29" s="84" t="s">
        <v>31</v>
      </c>
      <c r="AW29" s="84" t="s">
        <v>31</v>
      </c>
      <c r="AX29" s="85" t="s">
        <v>31</v>
      </c>
      <c r="AY29" s="85" t="s">
        <v>31</v>
      </c>
      <c r="AZ29" s="84">
        <f t="shared" si="53"/>
        <v>7.5810999999999986E-3</v>
      </c>
      <c r="BA29" s="74">
        <f t="shared" si="54"/>
        <v>9.6433920000000004</v>
      </c>
      <c r="BB29" s="74">
        <f t="shared" si="55"/>
        <v>9.6646110999999983</v>
      </c>
      <c r="BC29" s="74">
        <f t="shared" si="56"/>
        <v>-2.1219099999997937E-2</v>
      </c>
      <c r="BD29" s="78">
        <f t="shared" si="57"/>
        <v>-0.10989795210877057</v>
      </c>
      <c r="BF29" s="76"/>
      <c r="BG29" s="75"/>
      <c r="BH29" s="236"/>
      <c r="BI29" s="74"/>
      <c r="BJ29" s="78"/>
    </row>
    <row r="30" spans="1:62" s="83" customFormat="1">
      <c r="A30" s="77" t="s">
        <v>194</v>
      </c>
      <c r="B30" s="78">
        <v>383825113410801</v>
      </c>
      <c r="C30" s="77"/>
      <c r="D30" s="79"/>
      <c r="E30" s="74">
        <v>7.55</v>
      </c>
      <c r="F30" s="80">
        <v>302.89999999999998</v>
      </c>
      <c r="G30" s="78">
        <v>212</v>
      </c>
      <c r="H30" s="78">
        <v>100</v>
      </c>
      <c r="I30" s="78">
        <v>122</v>
      </c>
      <c r="J30" s="81" t="s">
        <v>31</v>
      </c>
      <c r="K30" s="80" t="s">
        <v>31</v>
      </c>
      <c r="L30" s="81" t="s">
        <v>31</v>
      </c>
      <c r="M30" s="81" t="s">
        <v>31</v>
      </c>
      <c r="N30" s="81" t="s">
        <v>31</v>
      </c>
      <c r="O30" s="74">
        <v>23.1</v>
      </c>
      <c r="P30" s="74">
        <v>14.5</v>
      </c>
      <c r="Q30" s="74">
        <v>30</v>
      </c>
      <c r="R30" s="74">
        <v>3.81</v>
      </c>
      <c r="S30" s="74">
        <v>26.4</v>
      </c>
      <c r="T30" s="74">
        <v>48.2</v>
      </c>
      <c r="U30" s="74" t="s">
        <v>31</v>
      </c>
      <c r="V30" s="77"/>
      <c r="W30" s="74" t="s">
        <v>31</v>
      </c>
      <c r="X30" s="77"/>
      <c r="Y30" s="74" t="s">
        <v>31</v>
      </c>
      <c r="Z30" s="77"/>
      <c r="AA30" s="74" t="s">
        <v>31</v>
      </c>
      <c r="AB30" s="74"/>
      <c r="AC30" s="82" t="s">
        <v>31</v>
      </c>
      <c r="AD30" s="74" t="s">
        <v>31</v>
      </c>
      <c r="AE30" s="74">
        <v>1.86</v>
      </c>
      <c r="AF30" s="74" t="s">
        <v>31</v>
      </c>
      <c r="AG30" s="74" t="s">
        <v>31</v>
      </c>
      <c r="AH30" s="74" t="s">
        <v>31</v>
      </c>
      <c r="AI30" s="74" t="s">
        <v>31</v>
      </c>
      <c r="AJ30" s="77"/>
      <c r="AK30" s="74">
        <v>1.86</v>
      </c>
      <c r="AM30" s="62">
        <f t="shared" si="0"/>
        <v>1.9980000000000002</v>
      </c>
      <c r="AN30" s="84">
        <f t="shared" si="58"/>
        <v>1.9995799999999997</v>
      </c>
      <c r="AO30" s="84" t="s">
        <v>31</v>
      </c>
      <c r="AP30" s="85">
        <f t="shared" si="47"/>
        <v>1.15269</v>
      </c>
      <c r="AQ30" s="85">
        <f t="shared" si="48"/>
        <v>1.1932050000000001</v>
      </c>
      <c r="AR30" s="85">
        <f t="shared" si="49"/>
        <v>1.3049999999999999</v>
      </c>
      <c r="AS30" s="85">
        <f t="shared" si="50"/>
        <v>9.7459799999999999E-2</v>
      </c>
      <c r="AT30" s="84">
        <f t="shared" si="51"/>
        <v>0.74474399999999996</v>
      </c>
      <c r="AU30" s="84">
        <f t="shared" si="52"/>
        <v>1.0035240000000001</v>
      </c>
      <c r="AV30" s="84" t="s">
        <v>31</v>
      </c>
      <c r="AW30" s="84" t="s">
        <v>31</v>
      </c>
      <c r="AX30" s="85" t="s">
        <v>31</v>
      </c>
      <c r="AY30" s="85" t="s">
        <v>31</v>
      </c>
      <c r="AZ30" s="84">
        <f t="shared" si="53"/>
        <v>3.0001799999999999E-2</v>
      </c>
      <c r="BA30" s="74">
        <f>SUM(AP30,AX30,AQ30,AS30,AY30,AR30)</f>
        <v>3.7483548000000004</v>
      </c>
      <c r="BB30" s="74">
        <f>SUM(AN30,AW30,AV30,AU30,AT30,AZ30)</f>
        <v>3.7778497999999994</v>
      </c>
      <c r="BC30" s="74">
        <f t="shared" si="56"/>
        <v>-2.9494999999998939E-2</v>
      </c>
      <c r="BD30" s="78">
        <f t="shared" si="57"/>
        <v>-0.3918973980590289</v>
      </c>
      <c r="BF30" s="76"/>
      <c r="BG30" s="75"/>
      <c r="BH30" s="236"/>
      <c r="BI30" s="74"/>
      <c r="BJ30" s="78"/>
    </row>
    <row r="31" spans="1:62" s="83" customFormat="1">
      <c r="A31" s="77" t="s">
        <v>195</v>
      </c>
      <c r="B31" s="78">
        <v>384042113181601</v>
      </c>
      <c r="C31" s="77"/>
      <c r="D31" s="79"/>
      <c r="E31" s="74">
        <v>7.6</v>
      </c>
      <c r="F31" s="80">
        <v>2120</v>
      </c>
      <c r="G31" s="78">
        <v>1290</v>
      </c>
      <c r="H31" s="78">
        <v>129</v>
      </c>
      <c r="I31" s="78">
        <v>157</v>
      </c>
      <c r="J31" s="81" t="s">
        <v>31</v>
      </c>
      <c r="K31" s="80" t="s">
        <v>31</v>
      </c>
      <c r="L31" s="81" t="s">
        <v>31</v>
      </c>
      <c r="M31" s="81" t="s">
        <v>31</v>
      </c>
      <c r="N31" s="81" t="s">
        <v>31</v>
      </c>
      <c r="O31" s="74">
        <v>50.8</v>
      </c>
      <c r="P31" s="74">
        <v>39.1</v>
      </c>
      <c r="Q31" s="74">
        <v>372</v>
      </c>
      <c r="R31" s="74">
        <v>14.4</v>
      </c>
      <c r="S31" s="74">
        <v>614</v>
      </c>
      <c r="T31" s="74">
        <v>167</v>
      </c>
      <c r="U31" s="74" t="s">
        <v>31</v>
      </c>
      <c r="V31" s="77"/>
      <c r="W31" s="74" t="s">
        <v>31</v>
      </c>
      <c r="X31" s="77"/>
      <c r="Y31" s="74" t="s">
        <v>31</v>
      </c>
      <c r="Z31" s="77"/>
      <c r="AA31" s="74" t="s">
        <v>31</v>
      </c>
      <c r="AB31" s="74"/>
      <c r="AC31" s="82" t="s">
        <v>31</v>
      </c>
      <c r="AD31" s="74" t="s">
        <v>31</v>
      </c>
      <c r="AE31" s="74">
        <v>2.41</v>
      </c>
      <c r="AF31" s="74" t="s">
        <v>31</v>
      </c>
      <c r="AG31" s="74" t="s">
        <v>31</v>
      </c>
      <c r="AH31" s="74" t="s">
        <v>31</v>
      </c>
      <c r="AI31" s="74" t="s">
        <v>31</v>
      </c>
      <c r="AJ31" s="77"/>
      <c r="AK31" s="74">
        <v>2.41</v>
      </c>
      <c r="AM31" s="62">
        <f t="shared" si="0"/>
        <v>2.57742</v>
      </c>
      <c r="AN31" s="84">
        <f t="shared" si="58"/>
        <v>2.5732299999999997</v>
      </c>
      <c r="AO31" s="84" t="s">
        <v>31</v>
      </c>
      <c r="AP31" s="85">
        <f t="shared" si="47"/>
        <v>2.5349200000000001</v>
      </c>
      <c r="AQ31" s="85">
        <f t="shared" si="48"/>
        <v>3.2175390000000004</v>
      </c>
      <c r="AR31" s="85">
        <f t="shared" si="49"/>
        <v>16.181999999999999</v>
      </c>
      <c r="AS31" s="85">
        <f t="shared" si="50"/>
        <v>0.36835200000000001</v>
      </c>
      <c r="AT31" s="84">
        <f t="shared" si="51"/>
        <v>17.32094</v>
      </c>
      <c r="AU31" s="84">
        <f t="shared" si="52"/>
        <v>3.4769400000000004</v>
      </c>
      <c r="AV31" s="84" t="s">
        <v>31</v>
      </c>
      <c r="AW31" s="84" t="s">
        <v>31</v>
      </c>
      <c r="AX31" s="85" t="s">
        <v>31</v>
      </c>
      <c r="AY31" s="85" t="s">
        <v>31</v>
      </c>
      <c r="AZ31" s="84">
        <f t="shared" si="53"/>
        <v>3.88733E-2</v>
      </c>
      <c r="BA31" s="74">
        <f t="shared" si="54"/>
        <v>22.302810999999998</v>
      </c>
      <c r="BB31" s="74">
        <f t="shared" si="55"/>
        <v>23.4099833</v>
      </c>
      <c r="BC31" s="74">
        <f t="shared" si="56"/>
        <v>-1.107172300000002</v>
      </c>
      <c r="BD31" s="78">
        <f t="shared" si="57"/>
        <v>-2.4220184238442015</v>
      </c>
      <c r="BF31" s="76"/>
      <c r="BG31" s="75"/>
      <c r="BH31" s="236"/>
      <c r="BI31" s="74"/>
      <c r="BJ31" s="78"/>
    </row>
    <row r="32" spans="1:62" s="83" customFormat="1">
      <c r="A32" s="77" t="s">
        <v>196</v>
      </c>
      <c r="B32" s="78">
        <v>381848113292701</v>
      </c>
      <c r="C32" s="77"/>
      <c r="D32" s="79"/>
      <c r="E32" s="74">
        <v>6.57</v>
      </c>
      <c r="F32" s="80">
        <v>866</v>
      </c>
      <c r="G32" s="78">
        <v>570</v>
      </c>
      <c r="H32" s="78">
        <v>298</v>
      </c>
      <c r="I32" s="78">
        <v>364</v>
      </c>
      <c r="J32" s="81" t="s">
        <v>31</v>
      </c>
      <c r="K32" s="80" t="s">
        <v>31</v>
      </c>
      <c r="L32" s="81" t="s">
        <v>31</v>
      </c>
      <c r="M32" s="81" t="s">
        <v>31</v>
      </c>
      <c r="N32" s="81" t="s">
        <v>31</v>
      </c>
      <c r="O32" s="74">
        <v>109</v>
      </c>
      <c r="P32" s="74">
        <v>28.5</v>
      </c>
      <c r="Q32" s="74">
        <v>59.7</v>
      </c>
      <c r="R32" s="74">
        <v>1.17</v>
      </c>
      <c r="S32" s="74">
        <v>101</v>
      </c>
      <c r="T32" s="74">
        <v>69.8</v>
      </c>
      <c r="U32" s="74" t="s">
        <v>31</v>
      </c>
      <c r="V32" s="77"/>
      <c r="W32" s="74" t="s">
        <v>31</v>
      </c>
      <c r="X32" s="77"/>
      <c r="Y32" s="74" t="s">
        <v>31</v>
      </c>
      <c r="Z32" s="77"/>
      <c r="AA32" s="74" t="s">
        <v>31</v>
      </c>
      <c r="AB32" s="74"/>
      <c r="AC32" s="82" t="s">
        <v>31</v>
      </c>
      <c r="AD32" s="74" t="s">
        <v>31</v>
      </c>
      <c r="AE32" s="74">
        <v>0.01</v>
      </c>
      <c r="AF32" s="74" t="s">
        <v>31</v>
      </c>
      <c r="AG32" s="74" t="s">
        <v>31</v>
      </c>
      <c r="AH32" s="74" t="s">
        <v>31</v>
      </c>
      <c r="AI32" s="74" t="s">
        <v>31</v>
      </c>
      <c r="AJ32" s="77"/>
      <c r="AK32" s="74">
        <v>0.01</v>
      </c>
      <c r="AM32" s="62">
        <f t="shared" si="0"/>
        <v>5.95404</v>
      </c>
      <c r="AN32" s="84">
        <f t="shared" si="58"/>
        <v>5.965959999999999</v>
      </c>
      <c r="AO32" s="84" t="s">
        <v>31</v>
      </c>
      <c r="AP32" s="85">
        <f t="shared" si="47"/>
        <v>5.4390999999999998</v>
      </c>
      <c r="AQ32" s="85">
        <f t="shared" si="48"/>
        <v>2.3452649999999999</v>
      </c>
      <c r="AR32" s="85">
        <f t="shared" si="49"/>
        <v>2.5969500000000001</v>
      </c>
      <c r="AS32" s="85">
        <f t="shared" si="50"/>
        <v>2.9928599999999996E-2</v>
      </c>
      <c r="AT32" s="84">
        <f t="shared" si="51"/>
        <v>2.8492099999999998</v>
      </c>
      <c r="AU32" s="84">
        <f t="shared" si="52"/>
        <v>1.453236</v>
      </c>
      <c r="AV32" s="84" t="s">
        <v>31</v>
      </c>
      <c r="AW32" s="84" t="s">
        <v>31</v>
      </c>
      <c r="AX32" s="85" t="s">
        <v>31</v>
      </c>
      <c r="AY32" s="85" t="s">
        <v>31</v>
      </c>
      <c r="AZ32" s="84">
        <f t="shared" si="53"/>
        <v>1.6129999999999999E-4</v>
      </c>
      <c r="BA32" s="74">
        <f t="shared" si="54"/>
        <v>10.411243599999999</v>
      </c>
      <c r="BB32" s="74">
        <f t="shared" si="55"/>
        <v>10.268567299999999</v>
      </c>
      <c r="BC32" s="74">
        <f t="shared" si="56"/>
        <v>0.14267629999999976</v>
      </c>
      <c r="BD32" s="78">
        <f t="shared" si="57"/>
        <v>0.68993039003078971</v>
      </c>
      <c r="BF32" s="76"/>
      <c r="BG32" s="75"/>
      <c r="BH32" s="236"/>
      <c r="BI32" s="74"/>
      <c r="BJ32" s="78"/>
    </row>
    <row r="33" spans="1:62" s="83" customFormat="1">
      <c r="A33" s="77" t="s">
        <v>197</v>
      </c>
      <c r="B33" s="78">
        <v>382238113205301</v>
      </c>
      <c r="C33" s="77"/>
      <c r="D33" s="79"/>
      <c r="E33" s="74">
        <v>7.87</v>
      </c>
      <c r="F33" s="80">
        <v>622</v>
      </c>
      <c r="G33" s="78">
        <v>448</v>
      </c>
      <c r="H33" s="78">
        <v>108</v>
      </c>
      <c r="I33" s="78">
        <v>132</v>
      </c>
      <c r="J33" s="81" t="s">
        <v>31</v>
      </c>
      <c r="K33" s="80" t="s">
        <v>31</v>
      </c>
      <c r="L33" s="81" t="s">
        <v>31</v>
      </c>
      <c r="M33" s="81" t="s">
        <v>31</v>
      </c>
      <c r="N33" s="81" t="s">
        <v>31</v>
      </c>
      <c r="O33" s="74">
        <v>54.3</v>
      </c>
      <c r="P33" s="74">
        <v>19.899999999999999</v>
      </c>
      <c r="Q33" s="74">
        <v>50.8</v>
      </c>
      <c r="R33" s="74">
        <v>4.42</v>
      </c>
      <c r="S33" s="74">
        <v>125</v>
      </c>
      <c r="T33" s="74">
        <v>40.6</v>
      </c>
      <c r="U33" s="74" t="s">
        <v>31</v>
      </c>
      <c r="V33" s="77"/>
      <c r="W33" s="74" t="s">
        <v>31</v>
      </c>
      <c r="X33" s="77"/>
      <c r="Y33" s="74" t="s">
        <v>31</v>
      </c>
      <c r="Z33" s="77"/>
      <c r="AA33" s="74" t="s">
        <v>31</v>
      </c>
      <c r="AB33" s="74"/>
      <c r="AC33" s="82" t="s">
        <v>31</v>
      </c>
      <c r="AD33" s="74" t="s">
        <v>31</v>
      </c>
      <c r="AE33" s="74">
        <v>0.99</v>
      </c>
      <c r="AF33" s="74" t="s">
        <v>31</v>
      </c>
      <c r="AG33" s="74" t="s">
        <v>31</v>
      </c>
      <c r="AH33" s="74" t="s">
        <v>31</v>
      </c>
      <c r="AI33" s="74" t="s">
        <v>31</v>
      </c>
      <c r="AJ33" s="77"/>
      <c r="AK33" s="74">
        <v>0.99</v>
      </c>
      <c r="AM33" s="62">
        <f t="shared" si="0"/>
        <v>2.1578400000000002</v>
      </c>
      <c r="AN33" s="84">
        <f t="shared" si="58"/>
        <v>2.1634799999999998</v>
      </c>
      <c r="AO33" s="84" t="s">
        <v>31</v>
      </c>
      <c r="AP33" s="85">
        <f t="shared" si="47"/>
        <v>2.7095699999999998</v>
      </c>
      <c r="AQ33" s="85">
        <f t="shared" si="48"/>
        <v>1.6375709999999999</v>
      </c>
      <c r="AR33" s="85">
        <f t="shared" si="49"/>
        <v>2.2097999999999995</v>
      </c>
      <c r="AS33" s="85">
        <f t="shared" si="50"/>
        <v>0.11306359999999999</v>
      </c>
      <c r="AT33" s="84">
        <f t="shared" si="51"/>
        <v>3.5262499999999997</v>
      </c>
      <c r="AU33" s="84">
        <f t="shared" si="52"/>
        <v>0.84529200000000004</v>
      </c>
      <c r="AV33" s="84" t="s">
        <v>31</v>
      </c>
      <c r="AW33" s="84" t="s">
        <v>31</v>
      </c>
      <c r="AX33" s="85" t="s">
        <v>31</v>
      </c>
      <c r="AY33" s="85" t="s">
        <v>31</v>
      </c>
      <c r="AZ33" s="84">
        <f t="shared" si="53"/>
        <v>1.5968699999999999E-2</v>
      </c>
      <c r="BA33" s="74">
        <f t="shared" si="54"/>
        <v>6.6700045999999995</v>
      </c>
      <c r="BB33" s="74">
        <f t="shared" si="55"/>
        <v>6.5509906999999998</v>
      </c>
      <c r="BC33" s="74">
        <f t="shared" si="56"/>
        <v>0.11901389999999967</v>
      </c>
      <c r="BD33" s="78">
        <f t="shared" si="57"/>
        <v>0.90018865674961457</v>
      </c>
      <c r="BF33" s="76"/>
      <c r="BG33" s="75"/>
      <c r="BH33" s="236"/>
      <c r="BI33" s="74"/>
      <c r="BJ33" s="78"/>
    </row>
    <row r="34" spans="1:62" s="83" customFormat="1">
      <c r="A34" s="77" t="s">
        <v>198</v>
      </c>
      <c r="B34" s="78">
        <v>381702113383101</v>
      </c>
      <c r="C34" s="77"/>
      <c r="D34" s="79"/>
      <c r="E34" s="74">
        <v>7.19</v>
      </c>
      <c r="F34" s="80">
        <v>167</v>
      </c>
      <c r="G34" s="78">
        <v>120</v>
      </c>
      <c r="H34" s="78">
        <v>57.4</v>
      </c>
      <c r="I34" s="78">
        <v>70</v>
      </c>
      <c r="J34" s="81" t="s">
        <v>31</v>
      </c>
      <c r="K34" s="80" t="s">
        <v>31</v>
      </c>
      <c r="L34" s="81" t="s">
        <v>31</v>
      </c>
      <c r="M34" s="81" t="s">
        <v>31</v>
      </c>
      <c r="N34" s="81" t="s">
        <v>31</v>
      </c>
      <c r="O34" s="74">
        <v>18</v>
      </c>
      <c r="P34" s="74">
        <v>4.2</v>
      </c>
      <c r="Q34" s="74">
        <v>8</v>
      </c>
      <c r="R34" s="74">
        <v>0.83</v>
      </c>
      <c r="S34" s="74">
        <v>11</v>
      </c>
      <c r="T34" s="74">
        <v>4</v>
      </c>
      <c r="U34" s="74" t="s">
        <v>31</v>
      </c>
      <c r="V34" s="77"/>
      <c r="W34" s="74" t="s">
        <v>31</v>
      </c>
      <c r="X34" s="77"/>
      <c r="Y34" s="74" t="s">
        <v>31</v>
      </c>
      <c r="Z34" s="77"/>
      <c r="AA34" s="74" t="s">
        <v>31</v>
      </c>
      <c r="AB34" s="74"/>
      <c r="AC34" s="82" t="s">
        <v>31</v>
      </c>
      <c r="AD34" s="74" t="s">
        <v>31</v>
      </c>
      <c r="AE34" s="74" t="s">
        <v>206</v>
      </c>
      <c r="AF34" s="74" t="s">
        <v>31</v>
      </c>
      <c r="AG34" s="74" t="s">
        <v>31</v>
      </c>
      <c r="AH34" s="74" t="s">
        <v>31</v>
      </c>
      <c r="AI34" s="74" t="s">
        <v>31</v>
      </c>
      <c r="AJ34" s="77"/>
      <c r="AK34" s="74">
        <v>0.5</v>
      </c>
      <c r="AM34" s="62">
        <f t="shared" si="0"/>
        <v>1.146852</v>
      </c>
      <c r="AN34" s="84">
        <f t="shared" si="58"/>
        <v>1.1473</v>
      </c>
      <c r="AO34" s="84" t="s">
        <v>31</v>
      </c>
      <c r="AP34" s="85">
        <f t="shared" si="47"/>
        <v>0.8982</v>
      </c>
      <c r="AQ34" s="85">
        <f t="shared" si="48"/>
        <v>0.34561800000000004</v>
      </c>
      <c r="AR34" s="85">
        <f t="shared" si="49"/>
        <v>0.34799999999999998</v>
      </c>
      <c r="AS34" s="85">
        <f t="shared" si="50"/>
        <v>2.1231399999999997E-2</v>
      </c>
      <c r="AT34" s="84">
        <f t="shared" si="51"/>
        <v>0.31030999999999997</v>
      </c>
      <c r="AU34" s="84">
        <f t="shared" si="52"/>
        <v>8.3280000000000007E-2</v>
      </c>
      <c r="AV34" s="84" t="s">
        <v>31</v>
      </c>
      <c r="AW34" s="84" t="s">
        <v>31</v>
      </c>
      <c r="AX34" s="85" t="s">
        <v>31</v>
      </c>
      <c r="AY34" s="85" t="s">
        <v>31</v>
      </c>
      <c r="AZ34" s="84">
        <f t="shared" si="53"/>
        <v>8.0649999999999993E-3</v>
      </c>
      <c r="BA34" s="74">
        <f t="shared" si="54"/>
        <v>1.6130494</v>
      </c>
      <c r="BB34" s="74">
        <f t="shared" si="55"/>
        <v>1.5489550000000001</v>
      </c>
      <c r="BC34" s="74">
        <f t="shared" si="56"/>
        <v>6.4094399999999885E-2</v>
      </c>
      <c r="BD34" s="78">
        <f t="shared" si="57"/>
        <v>2.0270180522202907</v>
      </c>
      <c r="BF34" s="76"/>
      <c r="BG34" s="75"/>
      <c r="BH34" s="236"/>
      <c r="BI34" s="74"/>
      <c r="BJ34" s="78"/>
    </row>
    <row r="35" spans="1:62" s="83" customFormat="1">
      <c r="A35" s="77" t="s">
        <v>199</v>
      </c>
      <c r="B35" s="78">
        <v>382445113501001</v>
      </c>
      <c r="C35" s="77"/>
      <c r="D35" s="79"/>
      <c r="E35" s="74">
        <v>7.11</v>
      </c>
      <c r="F35" s="80">
        <v>2420</v>
      </c>
      <c r="G35" s="78">
        <v>1700</v>
      </c>
      <c r="H35" s="78">
        <v>221.4</v>
      </c>
      <c r="I35" s="78">
        <v>270</v>
      </c>
      <c r="J35" s="81" t="s">
        <v>31</v>
      </c>
      <c r="K35" s="80" t="s">
        <v>31</v>
      </c>
      <c r="L35" s="81" t="s">
        <v>31</v>
      </c>
      <c r="M35" s="81" t="s">
        <v>31</v>
      </c>
      <c r="N35" s="81" t="s">
        <v>31</v>
      </c>
      <c r="O35" s="74">
        <v>210</v>
      </c>
      <c r="P35" s="74">
        <v>89</v>
      </c>
      <c r="Q35" s="74">
        <v>96</v>
      </c>
      <c r="R35" s="74">
        <v>1.5</v>
      </c>
      <c r="S35" s="74">
        <v>510</v>
      </c>
      <c r="T35" s="74">
        <v>250</v>
      </c>
      <c r="U35" s="74" t="s">
        <v>31</v>
      </c>
      <c r="V35" s="77"/>
      <c r="W35" s="74" t="s">
        <v>31</v>
      </c>
      <c r="X35" s="77"/>
      <c r="Y35" s="74" t="s">
        <v>31</v>
      </c>
      <c r="Z35" s="77"/>
      <c r="AA35" s="74" t="s">
        <v>31</v>
      </c>
      <c r="AB35" s="74"/>
      <c r="AC35" s="82" t="s">
        <v>31</v>
      </c>
      <c r="AD35" s="74" t="s">
        <v>31</v>
      </c>
      <c r="AE35" s="74" t="s">
        <v>206</v>
      </c>
      <c r="AF35" s="74" t="s">
        <v>31</v>
      </c>
      <c r="AG35" s="74" t="s">
        <v>31</v>
      </c>
      <c r="AH35" s="74" t="s">
        <v>31</v>
      </c>
      <c r="AI35" s="74" t="s">
        <v>31</v>
      </c>
      <c r="AJ35" s="77"/>
      <c r="AK35" s="74">
        <v>0.5</v>
      </c>
      <c r="AM35" s="62">
        <f t="shared" si="0"/>
        <v>4.4235720000000001</v>
      </c>
      <c r="AN35" s="84">
        <f t="shared" si="58"/>
        <v>4.4252999999999991</v>
      </c>
      <c r="AO35" s="84" t="s">
        <v>31</v>
      </c>
      <c r="AP35" s="85">
        <f t="shared" si="47"/>
        <v>10.478999999999999</v>
      </c>
      <c r="AQ35" s="85">
        <f t="shared" si="48"/>
        <v>7.3238099999999999</v>
      </c>
      <c r="AR35" s="85">
        <f t="shared" si="49"/>
        <v>4.1760000000000002</v>
      </c>
      <c r="AS35" s="85">
        <f t="shared" si="50"/>
        <v>3.8370000000000001E-2</v>
      </c>
      <c r="AT35" s="84">
        <f t="shared" si="51"/>
        <v>14.3871</v>
      </c>
      <c r="AU35" s="84">
        <f t="shared" si="52"/>
        <v>5.2050000000000001</v>
      </c>
      <c r="AV35" s="84" t="s">
        <v>31</v>
      </c>
      <c r="AW35" s="84" t="s">
        <v>31</v>
      </c>
      <c r="AX35" s="85" t="s">
        <v>31</v>
      </c>
      <c r="AY35" s="85" t="s">
        <v>31</v>
      </c>
      <c r="AZ35" s="84">
        <f t="shared" si="53"/>
        <v>8.0649999999999993E-3</v>
      </c>
      <c r="BA35" s="74">
        <f t="shared" si="54"/>
        <v>22.017180000000003</v>
      </c>
      <c r="BB35" s="74">
        <f t="shared" si="55"/>
        <v>24.025464999999997</v>
      </c>
      <c r="BC35" s="74">
        <f t="shared" si="56"/>
        <v>-2.0082849999999937</v>
      </c>
      <c r="BD35" s="78">
        <f t="shared" si="57"/>
        <v>-4.361793289677415</v>
      </c>
      <c r="BF35" s="76"/>
      <c r="BG35" s="75"/>
      <c r="BH35" s="236"/>
      <c r="BI35" s="74"/>
      <c r="BJ35" s="78"/>
    </row>
    <row r="36" spans="1:62" s="83" customFormat="1">
      <c r="A36" s="77" t="s">
        <v>200</v>
      </c>
      <c r="B36" s="78">
        <v>382024113502101</v>
      </c>
      <c r="C36" s="77"/>
      <c r="D36" s="79"/>
      <c r="E36" s="74">
        <v>7.57</v>
      </c>
      <c r="F36" s="80">
        <v>525</v>
      </c>
      <c r="G36" s="78">
        <v>340</v>
      </c>
      <c r="H36" s="78">
        <v>196.8</v>
      </c>
      <c r="I36" s="78">
        <v>240</v>
      </c>
      <c r="J36" s="81" t="s">
        <v>31</v>
      </c>
      <c r="K36" s="80" t="s">
        <v>31</v>
      </c>
      <c r="L36" s="81" t="s">
        <v>31</v>
      </c>
      <c r="M36" s="81" t="s">
        <v>31</v>
      </c>
      <c r="N36" s="81" t="s">
        <v>31</v>
      </c>
      <c r="O36" s="74">
        <v>49</v>
      </c>
      <c r="P36" s="74">
        <v>4.4000000000000004</v>
      </c>
      <c r="Q36" s="74">
        <v>53</v>
      </c>
      <c r="R36" s="74">
        <v>2.2999999999999998</v>
      </c>
      <c r="S36" s="74">
        <v>36</v>
      </c>
      <c r="T36" s="74">
        <v>15</v>
      </c>
      <c r="U36" s="74" t="s">
        <v>31</v>
      </c>
      <c r="V36" s="77"/>
      <c r="W36" s="74" t="s">
        <v>31</v>
      </c>
      <c r="X36" s="77"/>
      <c r="Y36" s="74" t="s">
        <v>31</v>
      </c>
      <c r="Z36" s="77"/>
      <c r="AA36" s="74" t="s">
        <v>31</v>
      </c>
      <c r="AB36" s="74"/>
      <c r="AC36" s="82" t="s">
        <v>31</v>
      </c>
      <c r="AD36" s="74" t="s">
        <v>31</v>
      </c>
      <c r="AE36" s="74">
        <v>3.1</v>
      </c>
      <c r="AF36" s="74" t="s">
        <v>31</v>
      </c>
      <c r="AG36" s="74" t="s">
        <v>31</v>
      </c>
      <c r="AH36" s="74" t="s">
        <v>31</v>
      </c>
      <c r="AI36" s="74" t="s">
        <v>31</v>
      </c>
      <c r="AJ36" s="77"/>
      <c r="AK36" s="74">
        <v>3.1</v>
      </c>
      <c r="AM36" s="62">
        <f t="shared" si="0"/>
        <v>3.9320640000000004</v>
      </c>
      <c r="AN36" s="84">
        <f t="shared" si="58"/>
        <v>3.9335999999999998</v>
      </c>
      <c r="AO36" s="84" t="s">
        <v>31</v>
      </c>
      <c r="AP36" s="85">
        <f t="shared" si="47"/>
        <v>2.4451000000000001</v>
      </c>
      <c r="AQ36" s="85">
        <f t="shared" si="48"/>
        <v>0.36207600000000006</v>
      </c>
      <c r="AR36" s="85">
        <f t="shared" si="49"/>
        <v>2.3054999999999999</v>
      </c>
      <c r="AS36" s="85">
        <f t="shared" si="50"/>
        <v>5.883399999999999E-2</v>
      </c>
      <c r="AT36" s="84">
        <f t="shared" si="51"/>
        <v>1.01556</v>
      </c>
      <c r="AU36" s="84">
        <f t="shared" si="52"/>
        <v>0.31230000000000002</v>
      </c>
      <c r="AV36" s="84" t="s">
        <v>31</v>
      </c>
      <c r="AW36" s="84" t="s">
        <v>31</v>
      </c>
      <c r="AX36" s="85" t="s">
        <v>31</v>
      </c>
      <c r="AY36" s="85" t="s">
        <v>31</v>
      </c>
      <c r="AZ36" s="84">
        <f t="shared" si="53"/>
        <v>5.0002999999999999E-2</v>
      </c>
      <c r="BA36" s="74">
        <f t="shared" si="54"/>
        <v>5.1715099999999996</v>
      </c>
      <c r="BB36" s="74">
        <f t="shared" si="55"/>
        <v>5.3114629999999998</v>
      </c>
      <c r="BC36" s="74">
        <f t="shared" si="56"/>
        <v>-0.13995300000000022</v>
      </c>
      <c r="BD36" s="78">
        <f t="shared" si="57"/>
        <v>-1.3350506578620418</v>
      </c>
      <c r="BF36" s="76"/>
      <c r="BG36" s="75"/>
      <c r="BH36" s="236"/>
      <c r="BI36" s="74"/>
      <c r="BJ36" s="78"/>
    </row>
    <row r="37" spans="1:62" s="83" customFormat="1">
      <c r="A37" s="77" t="s">
        <v>201</v>
      </c>
      <c r="B37" s="78">
        <v>383452113572301</v>
      </c>
      <c r="C37" s="77"/>
      <c r="D37" s="79"/>
      <c r="E37" s="74">
        <v>6.84</v>
      </c>
      <c r="F37" s="80">
        <v>1170</v>
      </c>
      <c r="G37" s="78">
        <v>872</v>
      </c>
      <c r="H37" s="78">
        <v>315</v>
      </c>
      <c r="I37" s="78">
        <v>384</v>
      </c>
      <c r="J37" s="81" t="s">
        <v>31</v>
      </c>
      <c r="K37" s="80" t="s">
        <v>31</v>
      </c>
      <c r="L37" s="81" t="s">
        <v>31</v>
      </c>
      <c r="M37" s="81" t="s">
        <v>31</v>
      </c>
      <c r="N37" s="81" t="s">
        <v>31</v>
      </c>
      <c r="O37" s="74">
        <v>198</v>
      </c>
      <c r="P37" s="74">
        <v>46.4</v>
      </c>
      <c r="Q37" s="74">
        <v>48</v>
      </c>
      <c r="R37" s="74">
        <v>4.2300000000000004</v>
      </c>
      <c r="S37" s="74">
        <v>93.4</v>
      </c>
      <c r="T37" s="74">
        <v>334</v>
      </c>
      <c r="U37" s="74" t="s">
        <v>31</v>
      </c>
      <c r="V37" s="77"/>
      <c r="W37" s="74" t="s">
        <v>31</v>
      </c>
      <c r="X37" s="77"/>
      <c r="Y37" s="74" t="s">
        <v>31</v>
      </c>
      <c r="Z37" s="77"/>
      <c r="AA37" s="74" t="s">
        <v>31</v>
      </c>
      <c r="AB37" s="74"/>
      <c r="AC37" s="82" t="s">
        <v>31</v>
      </c>
      <c r="AD37" s="74" t="s">
        <v>31</v>
      </c>
      <c r="AE37" s="74">
        <v>0.06</v>
      </c>
      <c r="AF37" s="74" t="s">
        <v>31</v>
      </c>
      <c r="AG37" s="74" t="s">
        <v>31</v>
      </c>
      <c r="AH37" s="74" t="s">
        <v>31</v>
      </c>
      <c r="AI37" s="74" t="s">
        <v>31</v>
      </c>
      <c r="AJ37" s="77"/>
      <c r="AK37" s="74">
        <v>0.06</v>
      </c>
      <c r="AM37" s="62">
        <f t="shared" si="0"/>
        <v>6.2937000000000003</v>
      </c>
      <c r="AN37" s="84">
        <f t="shared" si="58"/>
        <v>6.2937599999999989</v>
      </c>
      <c r="AO37" s="84" t="s">
        <v>31</v>
      </c>
      <c r="AP37" s="85">
        <f t="shared" si="47"/>
        <v>9.8802000000000003</v>
      </c>
      <c r="AQ37" s="85">
        <f t="shared" si="48"/>
        <v>3.8182559999999999</v>
      </c>
      <c r="AR37" s="85">
        <f t="shared" si="49"/>
        <v>2.0880000000000001</v>
      </c>
      <c r="AS37" s="85">
        <f t="shared" si="50"/>
        <v>0.10820340000000001</v>
      </c>
      <c r="AT37" s="84">
        <f t="shared" si="51"/>
        <v>2.634814</v>
      </c>
      <c r="AU37" s="84">
        <f t="shared" si="52"/>
        <v>6.9538800000000007</v>
      </c>
      <c r="AV37" s="84" t="s">
        <v>31</v>
      </c>
      <c r="AW37" s="84" t="s">
        <v>31</v>
      </c>
      <c r="AX37" s="85" t="s">
        <v>31</v>
      </c>
      <c r="AY37" s="85" t="s">
        <v>31</v>
      </c>
      <c r="AZ37" s="84">
        <f t="shared" si="53"/>
        <v>9.6779999999999989E-4</v>
      </c>
      <c r="BA37" s="74">
        <f t="shared" si="54"/>
        <v>15.894659400000002</v>
      </c>
      <c r="BB37" s="74">
        <f t="shared" si="55"/>
        <v>15.883421800000001</v>
      </c>
      <c r="BC37" s="74">
        <f t="shared" si="56"/>
        <v>1.123760000000118E-2</v>
      </c>
      <c r="BD37" s="78">
        <f t="shared" si="57"/>
        <v>3.5362739270743571E-2</v>
      </c>
      <c r="BF37" s="76"/>
      <c r="BG37" s="75"/>
      <c r="BH37" s="236"/>
      <c r="BI37" s="74"/>
      <c r="BJ37" s="78"/>
    </row>
  </sheetData>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AE55"/>
  <sheetViews>
    <sheetView zoomScale="95" zoomScaleNormal="95" workbookViewId="0">
      <pane xSplit="2" ySplit="2" topLeftCell="O3" activePane="bottomRight" state="frozen"/>
      <selection pane="topRight" activeCell="D1" sqref="D1"/>
      <selection pane="bottomLeft" activeCell="A2" sqref="A2"/>
      <selection pane="bottomRight" activeCell="P20" sqref="P20"/>
    </sheetView>
  </sheetViews>
  <sheetFormatPr defaultRowHeight="13"/>
  <cols>
    <col min="1" max="1" width="34.54296875" customWidth="1"/>
    <col min="2" max="2" width="9" style="99" customWidth="1"/>
    <col min="3" max="4" width="14.7265625" style="18" customWidth="1"/>
    <col min="5" max="5" width="6.26953125" bestFit="1" customWidth="1"/>
    <col min="6" max="6" width="7.1796875" customWidth="1"/>
    <col min="7" max="7" width="7.26953125" customWidth="1"/>
    <col min="8" max="8" width="6.54296875" customWidth="1"/>
    <col min="9" max="9" width="7.26953125" customWidth="1"/>
    <col min="10" max="10" width="5" customWidth="1"/>
    <col min="11" max="11" width="5.54296875" bestFit="1" customWidth="1"/>
    <col min="12" max="12" width="6.81640625" customWidth="1"/>
    <col min="13" max="13" width="17.81640625" bestFit="1" customWidth="1"/>
    <col min="14" max="14" width="9.26953125" style="12" bestFit="1" customWidth="1"/>
    <col min="15" max="15" width="9.26953125" style="8" bestFit="1" customWidth="1"/>
    <col min="16" max="16" width="12.26953125" style="12" customWidth="1"/>
    <col min="17" max="17" width="9.81640625" style="15" customWidth="1"/>
    <col min="18" max="18" width="11" style="13" customWidth="1"/>
    <col min="19" max="19" width="10.7265625" style="13" customWidth="1"/>
    <col min="20" max="20" width="11.54296875" style="12" customWidth="1"/>
    <col min="21" max="21" width="18" style="12" customWidth="1"/>
    <col min="22" max="22" width="10" style="12" customWidth="1"/>
    <col min="23" max="23" width="24.1796875" style="12" customWidth="1"/>
    <col min="24" max="24" width="9.54296875" style="8" customWidth="1"/>
    <col min="25" max="25" width="6.54296875" style="11" customWidth="1"/>
    <col min="26" max="26" width="11.54296875" style="17" customWidth="1"/>
    <col min="27" max="28" width="8.54296875" style="17" bestFit="1" customWidth="1"/>
    <col min="29" max="29" width="8.7265625" style="17" bestFit="1" customWidth="1"/>
    <col min="30" max="30" width="11.1796875" style="36" customWidth="1"/>
    <col min="31" max="31" width="18.1796875" style="16" customWidth="1"/>
  </cols>
  <sheetData>
    <row r="1" spans="1:31" ht="15.5">
      <c r="A1" s="16"/>
      <c r="B1" s="96"/>
      <c r="E1" s="11"/>
      <c r="F1" s="17"/>
      <c r="G1" s="17"/>
      <c r="H1" s="11"/>
      <c r="I1" s="11"/>
      <c r="J1" s="11"/>
      <c r="K1" s="11"/>
      <c r="L1" s="11"/>
      <c r="M1" s="17"/>
      <c r="X1" s="101" t="s">
        <v>301</v>
      </c>
      <c r="AE1" s="23"/>
    </row>
    <row r="2" spans="1:31" s="31" customFormat="1" ht="101.25" customHeight="1">
      <c r="A2" s="21" t="s">
        <v>0</v>
      </c>
      <c r="B2" s="97" t="s">
        <v>85</v>
      </c>
      <c r="C2" s="26" t="s">
        <v>167</v>
      </c>
      <c r="D2" s="26" t="s">
        <v>168</v>
      </c>
      <c r="E2" s="21" t="s">
        <v>32</v>
      </c>
      <c r="F2" s="27" t="s">
        <v>33</v>
      </c>
      <c r="G2" s="27" t="s">
        <v>34</v>
      </c>
      <c r="H2" s="21" t="s">
        <v>42</v>
      </c>
      <c r="I2" s="21" t="s">
        <v>43</v>
      </c>
      <c r="J2" s="21" t="s">
        <v>44</v>
      </c>
      <c r="K2" s="21" t="s">
        <v>45</v>
      </c>
      <c r="L2" s="21" t="s">
        <v>46</v>
      </c>
      <c r="M2" s="20" t="s">
        <v>47</v>
      </c>
      <c r="N2" s="3" t="s">
        <v>5</v>
      </c>
      <c r="O2" s="2" t="s">
        <v>6</v>
      </c>
      <c r="P2" s="29" t="s">
        <v>73</v>
      </c>
      <c r="Q2" s="32" t="s">
        <v>18</v>
      </c>
      <c r="R2" s="33" t="s">
        <v>84</v>
      </c>
      <c r="S2" s="28" t="s">
        <v>74</v>
      </c>
      <c r="T2" s="29" t="s">
        <v>75</v>
      </c>
      <c r="U2" s="20" t="s">
        <v>77</v>
      </c>
      <c r="V2" s="181" t="s">
        <v>503</v>
      </c>
      <c r="W2" s="181" t="s">
        <v>502</v>
      </c>
      <c r="X2" s="6" t="s">
        <v>78</v>
      </c>
      <c r="Y2" s="30" t="s">
        <v>76</v>
      </c>
      <c r="Z2" s="27" t="s">
        <v>82</v>
      </c>
      <c r="AA2" s="27" t="s">
        <v>80</v>
      </c>
      <c r="AB2" s="27" t="s">
        <v>300</v>
      </c>
      <c r="AC2" s="27" t="s">
        <v>81</v>
      </c>
      <c r="AD2" s="140" t="s">
        <v>340</v>
      </c>
      <c r="AE2" s="21" t="s">
        <v>79</v>
      </c>
    </row>
    <row r="3" spans="1:31">
      <c r="A3" s="16" t="s">
        <v>86</v>
      </c>
      <c r="B3" s="98">
        <v>41247</v>
      </c>
      <c r="C3" s="18">
        <v>38.483555555555554</v>
      </c>
      <c r="D3" s="18">
        <v>-113.49919444444444</v>
      </c>
      <c r="E3" s="11" t="s">
        <v>41</v>
      </c>
      <c r="F3" s="17">
        <v>5665</v>
      </c>
      <c r="G3" s="17">
        <v>1726.7129968300414</v>
      </c>
      <c r="H3" s="11">
        <v>3.5</v>
      </c>
      <c r="I3" s="11">
        <v>3.5</v>
      </c>
      <c r="J3" s="11">
        <v>2.5</v>
      </c>
      <c r="K3" s="11">
        <v>3.5</v>
      </c>
      <c r="L3" s="11">
        <v>1</v>
      </c>
      <c r="M3" s="11" t="s">
        <v>260</v>
      </c>
      <c r="N3" s="12">
        <v>-14.46</v>
      </c>
      <c r="O3" s="8">
        <v>-108.72</v>
      </c>
      <c r="P3" s="38" t="s">
        <v>290</v>
      </c>
      <c r="Q3" s="15">
        <v>0.9995955045590712</v>
      </c>
      <c r="R3" s="13">
        <v>4.467295083271364E-8</v>
      </c>
      <c r="S3" s="13">
        <v>3.7438574933973149E-9</v>
      </c>
      <c r="T3" s="12">
        <v>2.031150627392309</v>
      </c>
      <c r="U3" s="12">
        <v>26.5</v>
      </c>
      <c r="V3" s="186">
        <v>40.340000000000003</v>
      </c>
      <c r="W3" s="184" t="s">
        <v>506</v>
      </c>
      <c r="X3" s="8">
        <v>39</v>
      </c>
      <c r="Y3" s="12">
        <v>-8.6999999999999993</v>
      </c>
      <c r="Z3" s="17">
        <v>7700</v>
      </c>
      <c r="AA3" s="17">
        <v>3200</v>
      </c>
      <c r="AB3" s="17">
        <v>230</v>
      </c>
      <c r="AC3" s="17">
        <v>130</v>
      </c>
      <c r="AD3" s="90" t="s">
        <v>328</v>
      </c>
      <c r="AE3" s="23" t="s">
        <v>501</v>
      </c>
    </row>
    <row r="4" spans="1:31">
      <c r="A4" s="16" t="s">
        <v>87</v>
      </c>
      <c r="B4" s="98">
        <v>41247</v>
      </c>
      <c r="C4" s="18">
        <v>38.482083333333335</v>
      </c>
      <c r="D4" s="18">
        <v>-113.49241666666667</v>
      </c>
      <c r="E4" s="11" t="s">
        <v>40</v>
      </c>
      <c r="F4" s="17">
        <v>5532</v>
      </c>
      <c r="G4" s="17">
        <v>1686.1741038771031</v>
      </c>
      <c r="H4" s="11">
        <v>4.0999999999999996</v>
      </c>
      <c r="I4" s="11">
        <v>4.0999999999999996</v>
      </c>
      <c r="J4" s="11">
        <v>3.1</v>
      </c>
      <c r="K4" s="11">
        <v>4.0999999999999996</v>
      </c>
      <c r="L4" s="11">
        <v>1</v>
      </c>
      <c r="M4" s="11" t="s">
        <v>260</v>
      </c>
      <c r="N4" s="12">
        <v>-14.41</v>
      </c>
      <c r="O4" s="8">
        <v>-109.66</v>
      </c>
      <c r="P4" s="38" t="s">
        <v>291</v>
      </c>
      <c r="Q4" s="15">
        <v>0.9995955045590712</v>
      </c>
      <c r="R4" s="13">
        <v>4.3879467267069639E-8</v>
      </c>
      <c r="S4" s="13">
        <v>3.6084982970887213E-9</v>
      </c>
      <c r="T4" s="12">
        <v>1.957529455093231</v>
      </c>
      <c r="U4" s="12">
        <v>28.554304244298535</v>
      </c>
      <c r="V4" s="182">
        <v>5.67</v>
      </c>
      <c r="W4" s="184" t="s">
        <v>508</v>
      </c>
      <c r="X4" s="8">
        <v>38</v>
      </c>
      <c r="Y4" s="12">
        <v>-8.5</v>
      </c>
      <c r="Z4" s="17">
        <v>7700</v>
      </c>
      <c r="AA4" s="17">
        <v>3000</v>
      </c>
      <c r="AB4" s="17">
        <v>130</v>
      </c>
      <c r="AC4" s="17">
        <v>41</v>
      </c>
      <c r="AD4" s="90" t="s">
        <v>328</v>
      </c>
      <c r="AE4" s="23" t="s">
        <v>501</v>
      </c>
    </row>
    <row r="5" spans="1:31">
      <c r="A5" s="16" t="s">
        <v>88</v>
      </c>
      <c r="B5" s="98">
        <v>41247</v>
      </c>
      <c r="C5" s="18">
        <v>38.39563888888889</v>
      </c>
      <c r="D5" s="18">
        <v>-113.51719444444444</v>
      </c>
      <c r="E5" s="11" t="s">
        <v>40</v>
      </c>
      <c r="F5" s="17">
        <v>5850</v>
      </c>
      <c r="G5" s="17">
        <v>1783.1016825164593</v>
      </c>
      <c r="H5" s="11" t="s">
        <v>31</v>
      </c>
      <c r="I5" s="11" t="s">
        <v>31</v>
      </c>
      <c r="J5" s="11" t="s">
        <v>31</v>
      </c>
      <c r="K5" s="11" t="s">
        <v>31</v>
      </c>
      <c r="L5" s="11" t="s">
        <v>31</v>
      </c>
      <c r="M5" s="17" t="s">
        <v>262</v>
      </c>
      <c r="N5" s="12">
        <v>-12.62</v>
      </c>
      <c r="O5" s="8">
        <v>-100.22</v>
      </c>
      <c r="P5" s="38" t="s">
        <v>292</v>
      </c>
      <c r="Q5" s="15">
        <v>0.74853169490545901</v>
      </c>
      <c r="R5" s="13">
        <v>6.2392806648388811E-8</v>
      </c>
      <c r="S5" s="13">
        <v>1.9300000000000001E-8</v>
      </c>
      <c r="T5" s="12">
        <v>1.8</v>
      </c>
      <c r="U5" s="87" t="s">
        <v>514</v>
      </c>
      <c r="V5" s="182">
        <v>1.8</v>
      </c>
      <c r="W5" s="187" t="s">
        <v>509</v>
      </c>
      <c r="X5" s="8">
        <v>97</v>
      </c>
      <c r="Y5" s="12">
        <v>-11.6</v>
      </c>
      <c r="Z5" s="17">
        <v>260</v>
      </c>
      <c r="AA5" s="17">
        <v>-3000</v>
      </c>
      <c r="AB5" s="17">
        <v>-5000</v>
      </c>
      <c r="AC5" s="17">
        <v>-5000</v>
      </c>
      <c r="AD5" s="90" t="s">
        <v>328</v>
      </c>
      <c r="AE5" s="23" t="s">
        <v>329</v>
      </c>
    </row>
    <row r="6" spans="1:31">
      <c r="A6" s="16" t="s">
        <v>601</v>
      </c>
      <c r="B6" s="98"/>
      <c r="E6" s="11"/>
      <c r="F6" s="17"/>
      <c r="G6" s="17"/>
      <c r="H6" s="11"/>
      <c r="I6" s="11"/>
      <c r="J6" s="11"/>
      <c r="K6" s="11"/>
      <c r="L6" s="11"/>
      <c r="M6" s="17"/>
      <c r="P6" s="38"/>
      <c r="Q6" s="15">
        <v>0.73</v>
      </c>
      <c r="R6" s="13">
        <v>6.2400000000000003E-8</v>
      </c>
      <c r="S6" s="13">
        <v>1.9399999999999998E-8</v>
      </c>
      <c r="T6" s="12">
        <v>0.8</v>
      </c>
      <c r="U6" s="87"/>
      <c r="V6" s="182"/>
      <c r="W6" s="187"/>
      <c r="Y6" s="12"/>
      <c r="AD6" s="90"/>
      <c r="AE6" s="23"/>
    </row>
    <row r="7" spans="1:31">
      <c r="A7" s="16" t="s">
        <v>89</v>
      </c>
      <c r="B7" s="98">
        <v>41248</v>
      </c>
      <c r="C7" s="18">
        <v>38.337444444444444</v>
      </c>
      <c r="D7" s="18">
        <v>-113.61194444444445</v>
      </c>
      <c r="E7" s="11" t="s">
        <v>40</v>
      </c>
      <c r="F7" s="17">
        <v>7210</v>
      </c>
      <c r="G7" s="17">
        <v>2197.6347232382345</v>
      </c>
      <c r="H7" s="11" t="s">
        <v>31</v>
      </c>
      <c r="I7" s="11" t="s">
        <v>31</v>
      </c>
      <c r="J7" s="11" t="s">
        <v>31</v>
      </c>
      <c r="K7" s="11" t="s">
        <v>31</v>
      </c>
      <c r="L7" s="11" t="s">
        <v>31</v>
      </c>
      <c r="M7" s="11" t="s">
        <v>52</v>
      </c>
      <c r="N7" s="12">
        <v>-14.24</v>
      </c>
      <c r="O7" s="8">
        <v>-106.16</v>
      </c>
      <c r="P7" s="38" t="s">
        <v>293</v>
      </c>
      <c r="Q7" s="15">
        <v>1.0006074727122438</v>
      </c>
      <c r="R7" s="13">
        <v>4.0135117923916245E-8</v>
      </c>
      <c r="S7" s="13">
        <v>4.0223927394891978E-9</v>
      </c>
      <c r="T7" s="12">
        <v>2.2000000000000002</v>
      </c>
      <c r="U7" s="12">
        <v>6.3</v>
      </c>
      <c r="V7" s="182">
        <v>6.7</v>
      </c>
      <c r="W7" s="187" t="s">
        <v>507</v>
      </c>
      <c r="X7" s="8">
        <v>99</v>
      </c>
      <c r="Y7" s="12">
        <v>-12.1</v>
      </c>
      <c r="Z7" s="17">
        <v>120</v>
      </c>
      <c r="AA7" s="17">
        <v>-4000</v>
      </c>
      <c r="AB7" s="17">
        <v>-5000</v>
      </c>
      <c r="AC7" s="17">
        <v>-5000</v>
      </c>
      <c r="AD7" s="90" t="s">
        <v>325</v>
      </c>
      <c r="AE7" s="23" t="s">
        <v>257</v>
      </c>
    </row>
    <row r="8" spans="1:31">
      <c r="A8" s="16" t="s">
        <v>90</v>
      </c>
      <c r="B8" s="98">
        <v>41249</v>
      </c>
      <c r="C8" s="18">
        <v>38.179166666666667</v>
      </c>
      <c r="D8" s="18">
        <v>-113.78516666666667</v>
      </c>
      <c r="E8" s="11" t="s">
        <v>40</v>
      </c>
      <c r="F8" s="17">
        <v>6900</v>
      </c>
      <c r="G8" s="17">
        <v>2103.1455742501826</v>
      </c>
      <c r="H8" s="11" t="s">
        <v>31</v>
      </c>
      <c r="I8" s="11" t="s">
        <v>31</v>
      </c>
      <c r="J8" s="11" t="s">
        <v>31</v>
      </c>
      <c r="K8" s="11" t="s">
        <v>31</v>
      </c>
      <c r="L8" s="11" t="s">
        <v>31</v>
      </c>
      <c r="M8" s="17" t="s">
        <v>53</v>
      </c>
      <c r="N8" s="12">
        <v>-13.17</v>
      </c>
      <c r="O8" s="8">
        <v>-99.22</v>
      </c>
      <c r="P8" s="38" t="s">
        <v>294</v>
      </c>
      <c r="Q8" s="15">
        <v>0.99992360820067405</v>
      </c>
      <c r="R8" s="13">
        <v>4.2679405035749986E-8</v>
      </c>
      <c r="S8" s="13">
        <v>-2.5599685879698865E-11</v>
      </c>
      <c r="T8" s="12">
        <v>0</v>
      </c>
      <c r="U8" s="12">
        <v>0</v>
      </c>
      <c r="V8" s="186">
        <v>16</v>
      </c>
      <c r="W8" s="184" t="s">
        <v>506</v>
      </c>
      <c r="X8" s="8">
        <v>103</v>
      </c>
      <c r="Y8" s="12">
        <v>-12.6</v>
      </c>
      <c r="Z8" s="17">
        <v>-300</v>
      </c>
      <c r="AA8" s="17">
        <v>-4000</v>
      </c>
      <c r="AB8" s="17">
        <v>-5000</v>
      </c>
      <c r="AC8" s="17">
        <v>-5000</v>
      </c>
      <c r="AD8" s="90" t="s">
        <v>332</v>
      </c>
      <c r="AE8" s="23" t="s">
        <v>257</v>
      </c>
    </row>
    <row r="9" spans="1:31">
      <c r="A9" s="16" t="s">
        <v>91</v>
      </c>
      <c r="B9" s="98">
        <v>41248</v>
      </c>
      <c r="C9" s="18">
        <v>38.412611111111111</v>
      </c>
      <c r="D9" s="18">
        <v>-113.83713888888889</v>
      </c>
      <c r="E9" s="11" t="s">
        <v>41</v>
      </c>
      <c r="F9" s="17">
        <v>6275</v>
      </c>
      <c r="G9" s="17">
        <v>1912.6432577420142</v>
      </c>
      <c r="H9" s="11">
        <v>2.5</v>
      </c>
      <c r="I9" s="11">
        <v>2.5</v>
      </c>
      <c r="J9" s="11">
        <v>1.5</v>
      </c>
      <c r="K9" s="11">
        <v>2.5</v>
      </c>
      <c r="L9" s="11">
        <v>1</v>
      </c>
      <c r="M9" s="17" t="s">
        <v>261</v>
      </c>
      <c r="N9" s="12">
        <v>-12.28</v>
      </c>
      <c r="O9" s="8">
        <v>-98.95</v>
      </c>
      <c r="P9" s="38" t="s">
        <v>295</v>
      </c>
      <c r="Q9" s="15">
        <v>0.97799999999999998</v>
      </c>
      <c r="R9" s="13">
        <v>4.2102869704908605E-8</v>
      </c>
      <c r="S9" s="13">
        <v>4.1451479541951673E-9</v>
      </c>
      <c r="T9" s="12">
        <v>1.74457747627851</v>
      </c>
      <c r="U9" s="12">
        <v>20.750072873475677</v>
      </c>
      <c r="V9" s="182">
        <v>5.87</v>
      </c>
      <c r="W9" s="184" t="s">
        <v>510</v>
      </c>
      <c r="X9" s="8">
        <v>107</v>
      </c>
      <c r="Y9" s="12">
        <v>-9.9</v>
      </c>
      <c r="Z9" s="17">
        <v>-600</v>
      </c>
      <c r="AA9" s="17">
        <v>-4000</v>
      </c>
      <c r="AB9" s="17">
        <v>-7000</v>
      </c>
      <c r="AC9" s="17">
        <v>-7000</v>
      </c>
      <c r="AD9" s="90" t="s">
        <v>326</v>
      </c>
      <c r="AE9" s="23" t="s">
        <v>257</v>
      </c>
    </row>
    <row r="10" spans="1:31">
      <c r="A10" s="16" t="s">
        <v>92</v>
      </c>
      <c r="B10" s="98">
        <v>41248</v>
      </c>
      <c r="C10" s="18">
        <v>38.430638888888886</v>
      </c>
      <c r="D10" s="18">
        <v>-113.84444444444445</v>
      </c>
      <c r="E10" s="11" t="s">
        <v>40</v>
      </c>
      <c r="F10" s="17">
        <v>6335</v>
      </c>
      <c r="G10" s="17">
        <v>1930.9314801267983</v>
      </c>
      <c r="H10" s="11" t="s">
        <v>31</v>
      </c>
      <c r="I10" s="11" t="s">
        <v>31</v>
      </c>
      <c r="J10" s="11" t="s">
        <v>31</v>
      </c>
      <c r="K10" s="11" t="s">
        <v>31</v>
      </c>
      <c r="L10" s="11" t="s">
        <v>31</v>
      </c>
      <c r="M10" s="11" t="s">
        <v>260</v>
      </c>
      <c r="N10" s="12">
        <v>-13.7</v>
      </c>
      <c r="O10" s="8">
        <v>-104.15</v>
      </c>
      <c r="P10" s="38" t="s">
        <v>296</v>
      </c>
      <c r="Q10" s="15">
        <v>1.05</v>
      </c>
      <c r="R10" s="13">
        <v>4.1291770668236193E-8</v>
      </c>
      <c r="S10" s="13">
        <v>5.166276547291006E-9</v>
      </c>
      <c r="T10" s="12">
        <v>4</v>
      </c>
      <c r="U10" s="12">
        <v>16.8</v>
      </c>
      <c r="V10" s="182">
        <v>2.4422438242237883</v>
      </c>
      <c r="W10" s="187" t="s">
        <v>512</v>
      </c>
      <c r="X10" s="8">
        <v>61</v>
      </c>
      <c r="Y10" s="12">
        <v>-9.9</v>
      </c>
      <c r="Z10" s="17">
        <v>4000</v>
      </c>
      <c r="AA10" s="17">
        <v>-600</v>
      </c>
      <c r="AB10" s="17">
        <v>-2000</v>
      </c>
      <c r="AC10" s="17">
        <v>-2000</v>
      </c>
      <c r="AD10" s="90" t="s">
        <v>327</v>
      </c>
      <c r="AE10" s="23" t="s">
        <v>286</v>
      </c>
    </row>
    <row r="11" spans="1:31">
      <c r="A11" s="16" t="s">
        <v>95</v>
      </c>
      <c r="B11" s="98">
        <v>41249</v>
      </c>
      <c r="C11" s="18">
        <v>38.52525</v>
      </c>
      <c r="D11" s="18">
        <v>-113.36275000000001</v>
      </c>
      <c r="E11" s="11" t="s">
        <v>40</v>
      </c>
      <c r="F11" s="17">
        <v>4760</v>
      </c>
      <c r="G11" s="17">
        <v>1450.8656425262132</v>
      </c>
      <c r="H11" s="17">
        <v>1135</v>
      </c>
      <c r="I11" s="17">
        <v>1250</v>
      </c>
      <c r="J11" s="17">
        <v>888</v>
      </c>
      <c r="K11" s="17">
        <v>1114</v>
      </c>
      <c r="L11" s="17">
        <f t="shared" ref="L11" si="0">K11-J11</f>
        <v>226</v>
      </c>
      <c r="M11" s="9" t="s">
        <v>171</v>
      </c>
      <c r="N11" s="12">
        <v>-14.72</v>
      </c>
      <c r="O11" s="8">
        <v>-109.63</v>
      </c>
      <c r="P11" s="12" t="s">
        <v>297</v>
      </c>
      <c r="Q11" s="15">
        <v>0.372</v>
      </c>
      <c r="R11" s="13">
        <v>1.3899999999999999E-7</v>
      </c>
      <c r="S11" s="13">
        <v>1.06E-7</v>
      </c>
      <c r="T11" s="12" t="s">
        <v>31</v>
      </c>
      <c r="U11" s="12" t="s">
        <v>302</v>
      </c>
      <c r="V11" s="182">
        <v>7.24</v>
      </c>
      <c r="W11" s="184" t="s">
        <v>511</v>
      </c>
      <c r="X11" s="12">
        <v>3.2</v>
      </c>
      <c r="Y11" s="12">
        <v>-5.6</v>
      </c>
      <c r="Z11" s="17">
        <v>28000</v>
      </c>
      <c r="AA11" s="17">
        <v>22000</v>
      </c>
      <c r="AB11" s="17">
        <v>17000</v>
      </c>
      <c r="AC11" s="17">
        <v>16000</v>
      </c>
      <c r="AD11" s="90" t="s">
        <v>331</v>
      </c>
      <c r="AE11" s="94" t="s">
        <v>258</v>
      </c>
    </row>
    <row r="12" spans="1:31">
      <c r="A12" s="16" t="s">
        <v>602</v>
      </c>
      <c r="B12" s="98"/>
      <c r="E12" s="11"/>
      <c r="F12" s="17"/>
      <c r="G12" s="17"/>
      <c r="H12" s="17"/>
      <c r="I12" s="17"/>
      <c r="J12" s="17"/>
      <c r="K12" s="17"/>
      <c r="L12" s="17"/>
      <c r="M12" s="9"/>
      <c r="Q12" s="15">
        <v>0.33</v>
      </c>
      <c r="R12" s="13">
        <v>1.5800000000000001E-7</v>
      </c>
      <c r="S12" s="13">
        <v>1.2700000000000001E-7</v>
      </c>
      <c r="T12" s="12" t="s">
        <v>31</v>
      </c>
      <c r="V12" s="182"/>
      <c r="W12" s="184"/>
      <c r="X12" s="12"/>
      <c r="Y12" s="12"/>
      <c r="AD12" s="90"/>
      <c r="AE12" s="94"/>
    </row>
    <row r="13" spans="1:31">
      <c r="A13" s="16" t="s">
        <v>93</v>
      </c>
      <c r="B13" s="98">
        <v>41246</v>
      </c>
      <c r="C13" s="18">
        <v>38.59386111111111</v>
      </c>
      <c r="D13" s="18">
        <v>-113.753027777778</v>
      </c>
      <c r="E13" s="11" t="s">
        <v>40</v>
      </c>
      <c r="F13" s="17">
        <v>5275</v>
      </c>
      <c r="G13" s="17">
        <v>1607.839551328944</v>
      </c>
      <c r="H13" s="17">
        <v>628</v>
      </c>
      <c r="I13" s="17">
        <v>628</v>
      </c>
      <c r="J13" s="17">
        <v>0</v>
      </c>
      <c r="K13" s="17">
        <v>628</v>
      </c>
      <c r="L13" s="17">
        <v>628</v>
      </c>
      <c r="M13" s="9" t="s">
        <v>171</v>
      </c>
      <c r="N13" s="12">
        <v>-14.66</v>
      </c>
      <c r="O13" s="8">
        <v>-111.71</v>
      </c>
      <c r="P13" s="12" t="s">
        <v>298</v>
      </c>
      <c r="Q13" s="15">
        <v>0.39</v>
      </c>
      <c r="R13" s="13">
        <v>1.1490456282808583E-7</v>
      </c>
      <c r="S13" s="13">
        <v>7.6125081930072568E-8</v>
      </c>
      <c r="T13" s="106" t="s">
        <v>528</v>
      </c>
      <c r="U13" s="12" t="s">
        <v>302</v>
      </c>
      <c r="V13" s="186">
        <v>585</v>
      </c>
      <c r="W13" s="184" t="s">
        <v>506</v>
      </c>
      <c r="X13" s="8">
        <v>17</v>
      </c>
      <c r="Y13" s="12">
        <v>-7.8</v>
      </c>
      <c r="Z13" s="17">
        <v>14000</v>
      </c>
      <c r="AA13" s="17">
        <v>9300</v>
      </c>
      <c r="AB13" s="17">
        <v>6200</v>
      </c>
      <c r="AC13" s="17">
        <v>6100</v>
      </c>
      <c r="AD13" s="90" t="s">
        <v>330</v>
      </c>
      <c r="AE13" s="23" t="s">
        <v>259</v>
      </c>
    </row>
    <row r="14" spans="1:31">
      <c r="A14" s="16" t="s">
        <v>94</v>
      </c>
      <c r="B14" s="98">
        <v>41246</v>
      </c>
      <c r="C14" s="18">
        <v>38.59386111111111</v>
      </c>
      <c r="D14" s="18">
        <v>-113.753027777778</v>
      </c>
      <c r="E14" s="11" t="s">
        <v>40</v>
      </c>
      <c r="F14" s="17">
        <v>5275</v>
      </c>
      <c r="G14" s="17">
        <v>1607.839551328944</v>
      </c>
      <c r="H14" s="17">
        <v>628</v>
      </c>
      <c r="I14" s="17">
        <v>628</v>
      </c>
      <c r="J14" s="17">
        <v>0</v>
      </c>
      <c r="K14" s="17">
        <v>628</v>
      </c>
      <c r="L14" s="17">
        <v>628</v>
      </c>
      <c r="M14" s="9" t="s">
        <v>171</v>
      </c>
      <c r="N14" s="12">
        <v>-14.65</v>
      </c>
      <c r="O14" s="8">
        <v>-110.8</v>
      </c>
      <c r="P14" s="12" t="s">
        <v>299</v>
      </c>
      <c r="Q14" s="15">
        <v>0.501</v>
      </c>
      <c r="R14" s="13">
        <v>8.4919999999999995E-8</v>
      </c>
      <c r="S14" s="13">
        <v>5.3500000000000003E-8</v>
      </c>
      <c r="T14" s="12" t="s">
        <v>31</v>
      </c>
      <c r="U14" s="12" t="s">
        <v>302</v>
      </c>
      <c r="V14" s="182" t="s">
        <v>31</v>
      </c>
      <c r="W14" s="184" t="s">
        <v>505</v>
      </c>
      <c r="X14" s="8">
        <v>17</v>
      </c>
      <c r="Y14" s="12">
        <v>-7.8</v>
      </c>
      <c r="Z14" s="17">
        <v>14000</v>
      </c>
      <c r="AA14" s="17">
        <v>9300</v>
      </c>
      <c r="AB14" s="17">
        <v>6200</v>
      </c>
      <c r="AC14" s="17">
        <v>6100</v>
      </c>
      <c r="AD14" s="90" t="s">
        <v>330</v>
      </c>
      <c r="AE14" s="23" t="s">
        <v>259</v>
      </c>
    </row>
    <row r="15" spans="1:31">
      <c r="A15" s="16" t="s">
        <v>603</v>
      </c>
      <c r="B15" s="98"/>
      <c r="E15" s="11"/>
      <c r="F15" s="17"/>
      <c r="G15" s="17"/>
      <c r="H15" s="17"/>
      <c r="I15" s="17"/>
      <c r="J15" s="17"/>
      <c r="K15" s="17"/>
      <c r="L15" s="17"/>
      <c r="M15" s="9"/>
      <c r="Q15" s="15">
        <v>0.38</v>
      </c>
      <c r="R15" s="13">
        <v>1.2200000000000001E-7</v>
      </c>
      <c r="V15" s="182"/>
      <c r="W15" s="184"/>
      <c r="Y15" s="12"/>
      <c r="AD15" s="90"/>
      <c r="AE15" s="23"/>
    </row>
    <row r="16" spans="1:31">
      <c r="A16" t="s">
        <v>279</v>
      </c>
      <c r="B16" s="98">
        <v>41570</v>
      </c>
      <c r="C16" s="18">
        <v>38.228861100000003</v>
      </c>
      <c r="D16" s="18">
        <v>-113.8562778</v>
      </c>
      <c r="E16" s="11" t="s">
        <v>41</v>
      </c>
      <c r="F16" s="17">
        <v>7805</v>
      </c>
      <c r="G16" s="17">
        <v>2378.9929285540111</v>
      </c>
      <c r="H16" s="17">
        <v>430</v>
      </c>
      <c r="I16" s="17">
        <v>430</v>
      </c>
      <c r="J16" s="17">
        <v>390</v>
      </c>
      <c r="K16" s="17">
        <v>430</v>
      </c>
      <c r="L16" s="17">
        <f t="shared" ref="L16:L26" si="1">K16-J16</f>
        <v>40</v>
      </c>
      <c r="M16" s="19" t="s">
        <v>53</v>
      </c>
      <c r="N16" s="12">
        <v>-13.5</v>
      </c>
      <c r="O16" s="8">
        <v>-102</v>
      </c>
      <c r="P16" s="38" t="s">
        <v>533</v>
      </c>
      <c r="Q16" s="15">
        <v>0.159</v>
      </c>
      <c r="R16" s="13">
        <v>6.8691368889507617E-7</v>
      </c>
      <c r="S16" s="13">
        <v>6.3217665764961793E-7</v>
      </c>
      <c r="T16" s="12" t="s">
        <v>31</v>
      </c>
      <c r="U16" s="12" t="s">
        <v>541</v>
      </c>
      <c r="V16" s="182"/>
      <c r="W16" s="184" t="s">
        <v>506</v>
      </c>
      <c r="X16" s="8">
        <v>83</v>
      </c>
      <c r="Y16" s="11">
        <v>-11.8</v>
      </c>
      <c r="Z16" s="17">
        <v>1500</v>
      </c>
      <c r="AA16" s="17">
        <v>-4000</v>
      </c>
      <c r="AB16" s="17">
        <v>-4000</v>
      </c>
      <c r="AC16" s="17">
        <v>-4000</v>
      </c>
      <c r="AD16" s="90" t="s">
        <v>324</v>
      </c>
      <c r="AE16" s="16" t="s">
        <v>542</v>
      </c>
    </row>
    <row r="17" spans="1:31">
      <c r="A17" s="16" t="s">
        <v>604</v>
      </c>
      <c r="B17" s="98">
        <v>41570</v>
      </c>
      <c r="C17" s="18">
        <v>38.228861100000003</v>
      </c>
      <c r="D17" s="18">
        <v>-113.8562778</v>
      </c>
      <c r="E17" s="11" t="s">
        <v>41</v>
      </c>
      <c r="F17" s="17">
        <v>7805</v>
      </c>
      <c r="G17" s="17">
        <v>2378.9929285540111</v>
      </c>
      <c r="H17" s="17">
        <v>430</v>
      </c>
      <c r="I17" s="17">
        <v>430</v>
      </c>
      <c r="J17" s="17">
        <v>390</v>
      </c>
      <c r="K17" s="17">
        <v>430</v>
      </c>
      <c r="L17" s="17">
        <f t="shared" ref="L17" si="2">K17-J17</f>
        <v>40</v>
      </c>
      <c r="M17" s="19" t="s">
        <v>53</v>
      </c>
      <c r="P17" s="38"/>
      <c r="Q17" s="15">
        <v>0.22600439899999999</v>
      </c>
      <c r="R17" s="13">
        <v>5.2274199999999998E-7</v>
      </c>
      <c r="S17" s="13">
        <v>4.1399999999999997E-7</v>
      </c>
      <c r="T17" s="12" t="s">
        <v>31</v>
      </c>
      <c r="U17" s="12" t="s">
        <v>541</v>
      </c>
      <c r="V17" s="182"/>
      <c r="W17" s="184"/>
      <c r="AD17" s="90"/>
    </row>
    <row r="18" spans="1:31">
      <c r="A18" t="s">
        <v>278</v>
      </c>
      <c r="B18" s="98">
        <v>41514</v>
      </c>
      <c r="C18" s="18">
        <v>38.572861099999997</v>
      </c>
      <c r="D18" s="18">
        <v>-113.742</v>
      </c>
      <c r="E18" s="11" t="s">
        <v>41</v>
      </c>
      <c r="F18" s="17">
        <v>5248</v>
      </c>
      <c r="G18" s="17">
        <v>1599.6098512557912</v>
      </c>
      <c r="H18" s="17">
        <v>882</v>
      </c>
      <c r="I18" s="17">
        <v>1157</v>
      </c>
      <c r="J18" s="17">
        <v>640</v>
      </c>
      <c r="K18" s="17">
        <v>861</v>
      </c>
      <c r="L18" s="17">
        <f t="shared" si="1"/>
        <v>221</v>
      </c>
      <c r="M18" s="9" t="s">
        <v>171</v>
      </c>
      <c r="N18" s="12">
        <v>-14.4</v>
      </c>
      <c r="O18" s="8">
        <v>-109</v>
      </c>
      <c r="P18" s="12" t="s">
        <v>515</v>
      </c>
      <c r="Q18" s="15">
        <v>0.56799999999999995</v>
      </c>
      <c r="R18" s="13">
        <v>1.48E-7</v>
      </c>
      <c r="S18" s="13">
        <v>5.9400000000000003E-8</v>
      </c>
      <c r="T18" s="12" t="s">
        <v>31</v>
      </c>
      <c r="U18" s="12" t="s">
        <v>302</v>
      </c>
      <c r="V18" s="182"/>
      <c r="W18" s="184" t="s">
        <v>506</v>
      </c>
      <c r="X18" s="8">
        <v>10</v>
      </c>
      <c r="Y18" s="11">
        <v>-6.8</v>
      </c>
      <c r="Z18" s="17">
        <v>19000</v>
      </c>
      <c r="AA18" s="17">
        <v>13000</v>
      </c>
      <c r="AB18" s="17">
        <v>9500</v>
      </c>
      <c r="AC18" s="17">
        <v>9300</v>
      </c>
      <c r="AD18" s="90" t="s">
        <v>333</v>
      </c>
      <c r="AE18" s="94" t="s">
        <v>287</v>
      </c>
    </row>
    <row r="19" spans="1:31">
      <c r="A19" s="16" t="s">
        <v>605</v>
      </c>
      <c r="B19" s="98">
        <v>41514</v>
      </c>
      <c r="C19" s="18">
        <v>38.572861099999997</v>
      </c>
      <c r="D19" s="18">
        <v>-113.742</v>
      </c>
      <c r="E19" s="11" t="s">
        <v>41</v>
      </c>
      <c r="F19" s="17">
        <v>5248</v>
      </c>
      <c r="G19" s="17">
        <v>1599.6098512557912</v>
      </c>
      <c r="H19" s="17">
        <v>882</v>
      </c>
      <c r="I19" s="17">
        <v>1157</v>
      </c>
      <c r="J19" s="17">
        <v>640</v>
      </c>
      <c r="K19" s="17">
        <v>861</v>
      </c>
      <c r="L19" s="17">
        <f t="shared" ref="L19" si="3">K19-J19</f>
        <v>221</v>
      </c>
      <c r="M19" s="9" t="s">
        <v>171</v>
      </c>
      <c r="Q19" s="107" t="s">
        <v>552</v>
      </c>
      <c r="R19" s="107"/>
      <c r="S19" s="102"/>
      <c r="T19" s="95"/>
      <c r="V19" s="182"/>
      <c r="W19" s="184"/>
      <c r="AD19" s="90"/>
      <c r="AE19" s="94"/>
    </row>
    <row r="20" spans="1:31">
      <c r="A20" t="s">
        <v>277</v>
      </c>
      <c r="B20" s="98">
        <v>41549</v>
      </c>
      <c r="C20" s="18">
        <v>38.383015100000001</v>
      </c>
      <c r="D20" s="18">
        <v>-113.7277512</v>
      </c>
      <c r="E20" s="11" t="s">
        <v>41</v>
      </c>
      <c r="F20" s="17">
        <v>5683</v>
      </c>
      <c r="G20" s="17">
        <v>1732.1994635454766</v>
      </c>
      <c r="H20" s="17">
        <v>970</v>
      </c>
      <c r="I20" s="17">
        <v>1305</v>
      </c>
      <c r="J20" s="17">
        <v>270</v>
      </c>
      <c r="K20" s="17">
        <v>970</v>
      </c>
      <c r="L20" s="17">
        <f t="shared" si="1"/>
        <v>700</v>
      </c>
      <c r="M20" s="9" t="s">
        <v>171</v>
      </c>
      <c r="N20" s="12">
        <v>-13.8</v>
      </c>
      <c r="O20" s="8">
        <v>-105</v>
      </c>
      <c r="P20" s="106" t="s">
        <v>532</v>
      </c>
      <c r="Q20" s="15">
        <v>0.439</v>
      </c>
      <c r="R20" s="13">
        <v>2.7880720078426564E-7</v>
      </c>
      <c r="S20" s="13">
        <v>1.3343786303883192E-7</v>
      </c>
      <c r="T20" s="12" t="s">
        <v>31</v>
      </c>
      <c r="U20" s="12" t="s">
        <v>302</v>
      </c>
      <c r="V20" s="183" t="s">
        <v>31</v>
      </c>
      <c r="W20" s="185" t="s">
        <v>504</v>
      </c>
      <c r="X20" s="8">
        <v>36</v>
      </c>
      <c r="Y20" s="11">
        <v>-9.8000000000000007</v>
      </c>
      <c r="Z20" s="17">
        <v>8300</v>
      </c>
      <c r="AA20" s="17">
        <v>3100</v>
      </c>
      <c r="AB20" s="17">
        <v>1800</v>
      </c>
      <c r="AC20" s="17">
        <v>1800</v>
      </c>
      <c r="AD20" s="90" t="s">
        <v>334</v>
      </c>
      <c r="AE20" s="23" t="s">
        <v>259</v>
      </c>
    </row>
    <row r="21" spans="1:31">
      <c r="A21" s="16" t="s">
        <v>592</v>
      </c>
      <c r="B21" s="98">
        <v>41549</v>
      </c>
      <c r="C21" s="18">
        <v>38.383015100000001</v>
      </c>
      <c r="D21" s="18">
        <v>-113.7277512</v>
      </c>
      <c r="E21" s="11" t="s">
        <v>41</v>
      </c>
      <c r="F21" s="17">
        <v>5683</v>
      </c>
      <c r="G21" s="17">
        <v>1732.1994635454766</v>
      </c>
      <c r="H21" s="17">
        <v>970</v>
      </c>
      <c r="I21" s="17">
        <v>1305</v>
      </c>
      <c r="J21" s="17">
        <v>270</v>
      </c>
      <c r="K21" s="17">
        <v>970</v>
      </c>
      <c r="L21" s="17">
        <f t="shared" ref="L21" si="4">K21-J21</f>
        <v>700</v>
      </c>
      <c r="M21" s="9" t="s">
        <v>171</v>
      </c>
      <c r="P21" s="106"/>
      <c r="Q21" s="15">
        <v>0.43301951399999999</v>
      </c>
      <c r="R21" s="13">
        <v>2.4653399999999998E-7</v>
      </c>
      <c r="S21" s="13">
        <v>2.0900000000000001E-7</v>
      </c>
      <c r="T21" s="12" t="s">
        <v>31</v>
      </c>
      <c r="U21" s="12" t="s">
        <v>302</v>
      </c>
      <c r="V21" s="183" t="s">
        <v>31</v>
      </c>
      <c r="W21" s="185" t="s">
        <v>504</v>
      </c>
      <c r="AD21" s="90"/>
      <c r="AE21" s="23" t="s">
        <v>259</v>
      </c>
    </row>
    <row r="22" spans="1:31">
      <c r="A22" t="s">
        <v>276</v>
      </c>
      <c r="B22" s="98">
        <v>41515</v>
      </c>
      <c r="C22" s="18">
        <v>38.197833299999999</v>
      </c>
      <c r="D22" s="18">
        <v>-113.74116669999999</v>
      </c>
      <c r="E22" s="11" t="s">
        <v>41</v>
      </c>
      <c r="F22" s="17">
        <v>6550</v>
      </c>
      <c r="G22" s="17">
        <v>1996.4642770056082</v>
      </c>
      <c r="H22" s="17">
        <v>385</v>
      </c>
      <c r="I22" s="17">
        <v>385</v>
      </c>
      <c r="J22" s="17">
        <v>365</v>
      </c>
      <c r="K22" s="17">
        <v>385</v>
      </c>
      <c r="L22" s="17">
        <f t="shared" si="1"/>
        <v>20</v>
      </c>
      <c r="M22" s="9" t="s">
        <v>171</v>
      </c>
      <c r="N22" s="12">
        <v>-13.5</v>
      </c>
      <c r="O22" s="8">
        <v>-102</v>
      </c>
      <c r="P22" s="106" t="s">
        <v>516</v>
      </c>
      <c r="Q22" s="15">
        <v>0.16200000000000001</v>
      </c>
      <c r="R22" s="13">
        <v>2.96E-7</v>
      </c>
      <c r="S22" s="13">
        <v>2.34E-7</v>
      </c>
      <c r="T22" s="12" t="s">
        <v>31</v>
      </c>
      <c r="U22" s="12" t="s">
        <v>302</v>
      </c>
      <c r="V22" s="182"/>
      <c r="W22" s="184" t="s">
        <v>506</v>
      </c>
      <c r="X22" s="8">
        <v>62</v>
      </c>
      <c r="Y22" s="11">
        <v>-11.1</v>
      </c>
      <c r="Z22" s="17">
        <v>3800</v>
      </c>
      <c r="AA22" s="17">
        <v>-900</v>
      </c>
      <c r="AB22" s="17">
        <v>-2000</v>
      </c>
      <c r="AC22" s="17">
        <v>-2000</v>
      </c>
      <c r="AD22" s="90" t="s">
        <v>324</v>
      </c>
      <c r="AE22" s="16" t="s">
        <v>288</v>
      </c>
    </row>
    <row r="23" spans="1:31">
      <c r="A23" s="16" t="s">
        <v>606</v>
      </c>
      <c r="B23" s="98">
        <v>41515</v>
      </c>
      <c r="C23" s="18">
        <v>38.197833299999999</v>
      </c>
      <c r="D23" s="18">
        <v>-113.74116669999999</v>
      </c>
      <c r="E23" s="11" t="s">
        <v>41</v>
      </c>
      <c r="F23" s="17">
        <v>6550</v>
      </c>
      <c r="G23" s="17">
        <v>1996.4642770056082</v>
      </c>
      <c r="H23" s="17">
        <v>385</v>
      </c>
      <c r="I23" s="17">
        <v>385</v>
      </c>
      <c r="J23" s="17">
        <v>365</v>
      </c>
      <c r="K23" s="17">
        <v>385</v>
      </c>
      <c r="L23" s="17">
        <f t="shared" ref="L23" si="5">K23-J23</f>
        <v>20</v>
      </c>
      <c r="M23" s="9" t="s">
        <v>171</v>
      </c>
      <c r="P23" s="106"/>
      <c r="Q23" s="15">
        <v>0.15</v>
      </c>
      <c r="R23" s="13">
        <v>2.35E-7</v>
      </c>
      <c r="S23" s="13">
        <v>1.99E-7</v>
      </c>
      <c r="T23" s="12" t="s">
        <v>31</v>
      </c>
      <c r="V23" s="182"/>
      <c r="W23" s="184"/>
      <c r="AD23" s="90"/>
    </row>
    <row r="24" spans="1:31">
      <c r="A24" t="s">
        <v>275</v>
      </c>
      <c r="B24" s="98">
        <v>41513</v>
      </c>
      <c r="C24" s="18">
        <v>38.427460500000002</v>
      </c>
      <c r="D24" s="18">
        <v>-113.4191343</v>
      </c>
      <c r="E24" s="11" t="s">
        <v>41</v>
      </c>
      <c r="F24" s="17">
        <v>5085</v>
      </c>
      <c r="G24" s="17">
        <v>1549.9268471104608</v>
      </c>
      <c r="H24" s="17">
        <v>987</v>
      </c>
      <c r="I24" s="17">
        <v>1399</v>
      </c>
      <c r="J24" s="17">
        <v>780</v>
      </c>
      <c r="K24" s="17">
        <v>1320</v>
      </c>
      <c r="L24" s="17">
        <f t="shared" si="1"/>
        <v>540</v>
      </c>
      <c r="M24" s="9" t="s">
        <v>171</v>
      </c>
      <c r="N24" s="12">
        <v>-13.2</v>
      </c>
      <c r="O24" s="8">
        <v>-102</v>
      </c>
      <c r="P24" s="106" t="s">
        <v>531</v>
      </c>
      <c r="Q24" s="15">
        <v>0.72199999999999998</v>
      </c>
      <c r="R24" s="13">
        <v>6.6600000000000001E-8</v>
      </c>
      <c r="S24" s="13">
        <v>1.55E-8</v>
      </c>
      <c r="T24" s="12" t="s">
        <v>31</v>
      </c>
      <c r="U24" s="12" t="s">
        <v>302</v>
      </c>
      <c r="V24" s="182"/>
      <c r="W24" s="184" t="s">
        <v>506</v>
      </c>
      <c r="X24" s="8">
        <v>48</v>
      </c>
      <c r="Y24" s="11">
        <v>-5.6</v>
      </c>
      <c r="Z24" s="17">
        <v>5900</v>
      </c>
      <c r="AA24" s="17">
        <v>390</v>
      </c>
      <c r="AB24" s="17">
        <v>-5000</v>
      </c>
      <c r="AC24" s="17">
        <v>-5000</v>
      </c>
      <c r="AD24" s="90" t="s">
        <v>335</v>
      </c>
      <c r="AE24" s="23" t="s">
        <v>259</v>
      </c>
    </row>
    <row r="25" spans="1:31">
      <c r="A25" s="16" t="s">
        <v>611</v>
      </c>
      <c r="B25" s="98"/>
      <c r="E25" s="11"/>
      <c r="F25" s="17"/>
      <c r="G25" s="17"/>
      <c r="H25" s="17"/>
      <c r="I25" s="17"/>
      <c r="J25" s="17"/>
      <c r="K25" s="17"/>
      <c r="L25" s="17"/>
      <c r="M25" s="9"/>
      <c r="P25" s="106"/>
      <c r="Q25" s="15">
        <v>0.72</v>
      </c>
      <c r="R25" s="13">
        <v>6.6500000000000007E-8</v>
      </c>
      <c r="S25" s="13">
        <v>3.84E-8</v>
      </c>
      <c r="T25" s="12" t="s">
        <v>31</v>
      </c>
      <c r="V25" s="182"/>
      <c r="W25" s="184"/>
      <c r="AD25" s="90"/>
      <c r="AE25" s="23"/>
    </row>
    <row r="26" spans="1:31">
      <c r="A26" t="s">
        <v>274</v>
      </c>
      <c r="B26" s="98">
        <v>41535</v>
      </c>
      <c r="C26" s="18">
        <v>38.350305560000002</v>
      </c>
      <c r="D26" s="18">
        <v>-113.2855</v>
      </c>
      <c r="E26" s="11" t="s">
        <v>41</v>
      </c>
      <c r="F26" s="17">
        <v>6160</v>
      </c>
      <c r="G26" s="17">
        <v>1877.590831504511</v>
      </c>
      <c r="H26" s="17">
        <v>200</v>
      </c>
      <c r="I26" s="17">
        <v>218</v>
      </c>
      <c r="J26" s="100">
        <v>100</v>
      </c>
      <c r="K26" s="100">
        <v>200</v>
      </c>
      <c r="L26" s="17">
        <f t="shared" si="1"/>
        <v>100</v>
      </c>
      <c r="M26" s="19" t="s">
        <v>53</v>
      </c>
      <c r="N26" s="12">
        <v>-13.5</v>
      </c>
      <c r="O26" s="8">
        <v>-103</v>
      </c>
      <c r="P26" s="106" t="s">
        <v>517</v>
      </c>
      <c r="Q26" s="15">
        <v>0.68600000000000005</v>
      </c>
      <c r="R26" s="13">
        <v>4.9600000000000001E-8</v>
      </c>
      <c r="S26" s="13">
        <v>1.51E-8</v>
      </c>
      <c r="T26" s="12" t="s">
        <v>31</v>
      </c>
      <c r="U26" s="12" t="s">
        <v>302</v>
      </c>
      <c r="V26" s="182"/>
      <c r="W26" s="189" t="s">
        <v>521</v>
      </c>
      <c r="X26" s="8">
        <v>60</v>
      </c>
      <c r="Y26" s="11">
        <v>-7.1</v>
      </c>
      <c r="Z26" s="17">
        <v>4100</v>
      </c>
      <c r="AA26" s="17">
        <v>-500</v>
      </c>
      <c r="AB26" s="17">
        <v>-5000</v>
      </c>
      <c r="AC26" s="17">
        <v>-5000</v>
      </c>
      <c r="AD26" s="90" t="s">
        <v>324</v>
      </c>
      <c r="AE26" s="16" t="s">
        <v>289</v>
      </c>
    </row>
    <row r="27" spans="1:31">
      <c r="A27" t="s">
        <v>607</v>
      </c>
      <c r="B27" s="98"/>
      <c r="C27" s="18">
        <v>38.350305560000002</v>
      </c>
      <c r="D27" s="18">
        <v>-113.2855</v>
      </c>
      <c r="E27" s="11" t="s">
        <v>41</v>
      </c>
      <c r="F27" s="17">
        <v>6160</v>
      </c>
      <c r="G27" s="17">
        <v>1877.590831504511</v>
      </c>
      <c r="H27" s="17">
        <v>200</v>
      </c>
      <c r="I27" s="17">
        <v>218</v>
      </c>
      <c r="J27" s="100">
        <v>100</v>
      </c>
      <c r="K27" s="100">
        <v>200</v>
      </c>
      <c r="L27" s="17">
        <f t="shared" ref="L27" si="6">K27-J27</f>
        <v>100</v>
      </c>
      <c r="M27" s="19" t="s">
        <v>53</v>
      </c>
      <c r="P27" s="106"/>
      <c r="Q27" s="15">
        <v>0.83933232099999999</v>
      </c>
      <c r="R27" s="13">
        <v>4.81055E-8</v>
      </c>
      <c r="S27" s="13">
        <v>1.7299999999999999E-8</v>
      </c>
      <c r="T27" s="12">
        <v>11.2</v>
      </c>
      <c r="V27" s="182"/>
      <c r="W27" s="189"/>
      <c r="AD27" s="90"/>
    </row>
    <row r="28" spans="1:31">
      <c r="A28" t="s">
        <v>273</v>
      </c>
      <c r="B28" s="98">
        <v>41535</v>
      </c>
      <c r="C28" s="18">
        <v>38.332583300000003</v>
      </c>
      <c r="D28" s="18">
        <v>-113.2770278</v>
      </c>
      <c r="E28" s="11" t="s">
        <v>41</v>
      </c>
      <c r="F28" s="17">
        <v>6240</v>
      </c>
      <c r="G28" s="17">
        <v>1901.9751280175567</v>
      </c>
      <c r="H28" s="100" t="s">
        <v>31</v>
      </c>
      <c r="I28" s="100" t="s">
        <v>31</v>
      </c>
      <c r="J28" s="100" t="s">
        <v>31</v>
      </c>
      <c r="K28" s="100" t="s">
        <v>31</v>
      </c>
      <c r="L28" s="100" t="s">
        <v>31</v>
      </c>
      <c r="M28" s="19" t="s">
        <v>53</v>
      </c>
      <c r="N28" s="12">
        <v>-13.5</v>
      </c>
      <c r="O28" s="8">
        <v>-107</v>
      </c>
      <c r="P28" s="106" t="s">
        <v>518</v>
      </c>
      <c r="Q28" s="15">
        <v>0.29699999999999999</v>
      </c>
      <c r="R28" s="190">
        <v>1.6768974006026658E-7</v>
      </c>
      <c r="S28" s="190">
        <v>1.1442142643514319E-7</v>
      </c>
      <c r="T28" s="12" t="s">
        <v>31</v>
      </c>
      <c r="U28" s="12" t="s">
        <v>302</v>
      </c>
      <c r="V28" s="182"/>
      <c r="W28" s="189" t="s">
        <v>521</v>
      </c>
      <c r="X28" s="8">
        <v>37</v>
      </c>
      <c r="Y28" s="11">
        <v>-7.9</v>
      </c>
      <c r="Z28" s="17">
        <v>7900</v>
      </c>
      <c r="AA28" s="17">
        <v>3700</v>
      </c>
      <c r="AB28" s="17">
        <v>-300</v>
      </c>
      <c r="AC28" s="17">
        <v>-400</v>
      </c>
      <c r="AD28" s="90" t="s">
        <v>328</v>
      </c>
      <c r="AE28" s="16" t="s">
        <v>289</v>
      </c>
    </row>
    <row r="29" spans="1:31">
      <c r="A29" s="16" t="s">
        <v>608</v>
      </c>
      <c r="B29" s="98">
        <v>41535</v>
      </c>
      <c r="C29" s="18">
        <v>38.332583300000003</v>
      </c>
      <c r="D29" s="18">
        <v>-113.2770278</v>
      </c>
      <c r="E29" s="11" t="s">
        <v>41</v>
      </c>
      <c r="F29" s="17">
        <v>6240</v>
      </c>
      <c r="G29" s="17">
        <v>1901.9751280175567</v>
      </c>
      <c r="H29" s="100" t="s">
        <v>31</v>
      </c>
      <c r="I29" s="100" t="s">
        <v>31</v>
      </c>
      <c r="J29" s="100" t="s">
        <v>31</v>
      </c>
      <c r="K29" s="100" t="s">
        <v>31</v>
      </c>
      <c r="L29" s="100" t="s">
        <v>31</v>
      </c>
      <c r="M29" s="19" t="s">
        <v>53</v>
      </c>
      <c r="P29" s="106"/>
      <c r="Q29" s="15">
        <v>0.28000000000000003</v>
      </c>
      <c r="R29" s="190">
        <v>1.6E-7</v>
      </c>
      <c r="S29" s="190">
        <v>1.24E-7</v>
      </c>
      <c r="T29" s="12" t="s">
        <v>31</v>
      </c>
      <c r="V29" s="182"/>
      <c r="W29" s="189"/>
      <c r="AD29" s="90"/>
    </row>
    <row r="30" spans="1:31">
      <c r="A30" t="s">
        <v>272</v>
      </c>
      <c r="B30" s="98">
        <v>41568</v>
      </c>
      <c r="C30" s="18">
        <v>38.406500000000001</v>
      </c>
      <c r="D30" s="18">
        <v>-113.4140833</v>
      </c>
      <c r="E30" s="11" t="s">
        <v>41</v>
      </c>
      <c r="F30" s="17">
        <v>5210</v>
      </c>
      <c r="G30" s="17">
        <v>1588.0273104120945</v>
      </c>
      <c r="H30" s="17">
        <v>1480</v>
      </c>
      <c r="I30" s="17">
        <v>1500</v>
      </c>
      <c r="J30" s="17">
        <v>700</v>
      </c>
      <c r="K30" s="17">
        <v>1480</v>
      </c>
      <c r="L30" s="17">
        <f>K30-J30</f>
        <v>780</v>
      </c>
      <c r="M30" s="11" t="s">
        <v>281</v>
      </c>
      <c r="N30" s="12">
        <v>-13.5</v>
      </c>
      <c r="O30" s="8">
        <v>-103</v>
      </c>
      <c r="P30" s="106" t="s">
        <v>519</v>
      </c>
      <c r="Q30" s="15">
        <v>0.745</v>
      </c>
      <c r="R30" s="13">
        <v>3.5900000000000003E-7</v>
      </c>
      <c r="S30" s="13">
        <v>1.48E-7</v>
      </c>
      <c r="T30" s="12" t="s">
        <v>31</v>
      </c>
      <c r="U30" s="12" t="s">
        <v>302</v>
      </c>
      <c r="V30" s="182"/>
      <c r="W30" s="184" t="s">
        <v>506</v>
      </c>
      <c r="X30" s="8">
        <v>45</v>
      </c>
      <c r="Y30" s="11">
        <v>-8.4</v>
      </c>
      <c r="Z30" s="17">
        <v>6400</v>
      </c>
      <c r="AA30" s="17">
        <v>1200</v>
      </c>
      <c r="AB30" s="17">
        <v>-1000</v>
      </c>
      <c r="AC30" s="17">
        <v>-1000</v>
      </c>
      <c r="AD30" s="90" t="s">
        <v>335</v>
      </c>
      <c r="AE30" s="23" t="s">
        <v>259</v>
      </c>
    </row>
    <row r="31" spans="1:31">
      <c r="A31" t="s">
        <v>271</v>
      </c>
      <c r="B31" s="98">
        <v>41568</v>
      </c>
      <c r="C31" s="18">
        <v>38.406500000000001</v>
      </c>
      <c r="D31" s="18">
        <v>-113.4140833</v>
      </c>
      <c r="E31" s="11" t="s">
        <v>41</v>
      </c>
      <c r="F31" s="17">
        <v>5210</v>
      </c>
      <c r="G31" s="17">
        <v>1588.0273104120945</v>
      </c>
      <c r="H31" s="17">
        <v>1480</v>
      </c>
      <c r="I31" s="17">
        <v>1500</v>
      </c>
      <c r="J31" s="17">
        <v>700</v>
      </c>
      <c r="K31" s="17">
        <v>1480</v>
      </c>
      <c r="L31" s="17">
        <f>K31-J31</f>
        <v>780</v>
      </c>
      <c r="M31" s="11" t="s">
        <v>281</v>
      </c>
      <c r="N31" s="12">
        <v>-13.5</v>
      </c>
      <c r="O31" s="8">
        <v>-103</v>
      </c>
      <c r="P31" s="106" t="s">
        <v>520</v>
      </c>
      <c r="Q31" s="15">
        <v>0.20899999999999999</v>
      </c>
      <c r="R31" s="13">
        <v>1.5900000000000001E-7</v>
      </c>
      <c r="S31" s="13">
        <v>1.1300000000000001E-7</v>
      </c>
      <c r="T31" s="12" t="s">
        <v>31</v>
      </c>
      <c r="U31" s="12" t="s">
        <v>302</v>
      </c>
      <c r="V31" s="182"/>
      <c r="W31" s="184" t="s">
        <v>506</v>
      </c>
      <c r="X31" s="8">
        <v>45</v>
      </c>
      <c r="Y31" s="11">
        <v>-8.4</v>
      </c>
      <c r="Z31" s="17">
        <v>6300</v>
      </c>
      <c r="AA31" s="17">
        <v>1200</v>
      </c>
      <c r="AB31" s="17">
        <v>-1000</v>
      </c>
      <c r="AC31" s="17">
        <v>-2000</v>
      </c>
      <c r="AD31" s="90" t="s">
        <v>335</v>
      </c>
      <c r="AE31" s="23" t="s">
        <v>259</v>
      </c>
    </row>
    <row r="32" spans="1:31">
      <c r="A32" s="206" t="s">
        <v>609</v>
      </c>
      <c r="B32" s="98">
        <v>41568</v>
      </c>
      <c r="C32" s="18">
        <v>38.406500000000001</v>
      </c>
      <c r="D32" s="18">
        <v>-113.4140833</v>
      </c>
      <c r="E32" s="11" t="s">
        <v>41</v>
      </c>
      <c r="F32" s="17">
        <v>5210</v>
      </c>
      <c r="G32" s="17">
        <v>1588.0273104120945</v>
      </c>
      <c r="H32" s="17">
        <v>1480</v>
      </c>
      <c r="I32" s="17">
        <v>1500</v>
      </c>
      <c r="J32" s="17">
        <v>700</v>
      </c>
      <c r="K32" s="17">
        <v>1480</v>
      </c>
      <c r="L32" s="17">
        <f>K32-J32</f>
        <v>780</v>
      </c>
      <c r="M32" s="11" t="s">
        <v>281</v>
      </c>
      <c r="Q32" s="15">
        <v>0.25</v>
      </c>
      <c r="R32" s="13">
        <v>1.6999999999999999E-7</v>
      </c>
      <c r="S32" s="13">
        <v>1.3199999999999999E-7</v>
      </c>
      <c r="T32" s="12" t="s">
        <v>31</v>
      </c>
      <c r="U32" s="12" t="s">
        <v>302</v>
      </c>
      <c r="V32" s="11"/>
      <c r="W32" s="188" t="s">
        <v>513</v>
      </c>
      <c r="AD32" s="90"/>
    </row>
    <row r="33" spans="1:31">
      <c r="V33" s="11"/>
      <c r="W33" s="188"/>
      <c r="AD33" s="90"/>
    </row>
    <row r="34" spans="1:31">
      <c r="A34" t="s">
        <v>202</v>
      </c>
      <c r="B34" s="99">
        <v>39951</v>
      </c>
      <c r="C34" s="18">
        <v>38.723444440000002</v>
      </c>
      <c r="D34" s="18">
        <v>-113.9289722</v>
      </c>
      <c r="E34" t="s">
        <v>41</v>
      </c>
      <c r="N34" s="12">
        <v>-15.32</v>
      </c>
      <c r="O34" s="8">
        <v>-112.04</v>
      </c>
      <c r="P34" s="15" t="s">
        <v>319</v>
      </c>
      <c r="Q34" s="15">
        <v>0.71</v>
      </c>
      <c r="R34" s="13">
        <v>8.6099999999999997E-8</v>
      </c>
      <c r="S34" s="13">
        <v>3.32E-8</v>
      </c>
      <c r="T34" s="12" t="s">
        <v>528</v>
      </c>
      <c r="U34" s="12" t="s">
        <v>302</v>
      </c>
      <c r="V34" s="12" t="s">
        <v>31</v>
      </c>
      <c r="W34" s="12" t="s">
        <v>31</v>
      </c>
      <c r="X34" s="8">
        <v>8.8618023822222227</v>
      </c>
      <c r="Y34" s="11">
        <v>-6.8</v>
      </c>
      <c r="Z34" s="17">
        <v>19000</v>
      </c>
      <c r="AA34" s="17">
        <v>14000</v>
      </c>
      <c r="AB34" s="17">
        <v>10000</v>
      </c>
      <c r="AC34" s="17">
        <v>9900</v>
      </c>
      <c r="AD34" s="90" t="s">
        <v>336</v>
      </c>
    </row>
    <row r="35" spans="1:31">
      <c r="A35" t="s">
        <v>193</v>
      </c>
      <c r="B35" s="99">
        <v>40709</v>
      </c>
      <c r="C35" s="18">
        <v>38.928359999999998</v>
      </c>
      <c r="D35" s="18">
        <v>-113.37739000000001</v>
      </c>
      <c r="E35" t="s">
        <v>41</v>
      </c>
      <c r="N35" s="12">
        <v>-14.37</v>
      </c>
      <c r="O35" s="8">
        <v>-110.5</v>
      </c>
      <c r="P35" s="15" t="s">
        <v>320</v>
      </c>
      <c r="Q35" s="15">
        <v>0.56999999999999995</v>
      </c>
      <c r="R35" s="13">
        <v>6.87E-8</v>
      </c>
      <c r="S35" s="13">
        <v>3.4200000000000002E-8</v>
      </c>
      <c r="T35" s="12" t="s">
        <v>528</v>
      </c>
      <c r="U35" s="12" t="s">
        <v>302</v>
      </c>
      <c r="V35" s="12" t="s">
        <v>31</v>
      </c>
      <c r="W35" s="12" t="s">
        <v>31</v>
      </c>
      <c r="X35" s="8">
        <v>7.16</v>
      </c>
      <c r="Y35" s="11">
        <v>-6.52</v>
      </c>
      <c r="Z35" s="17">
        <v>21000</v>
      </c>
      <c r="AA35" s="17">
        <v>16000</v>
      </c>
      <c r="AB35" s="17">
        <v>11000</v>
      </c>
      <c r="AC35" s="17">
        <v>11000</v>
      </c>
      <c r="AD35" s="90" t="s">
        <v>337</v>
      </c>
      <c r="AE35" s="94" t="s">
        <v>258</v>
      </c>
    </row>
    <row r="36" spans="1:31">
      <c r="A36" t="s">
        <v>194</v>
      </c>
      <c r="B36" s="99">
        <v>40709</v>
      </c>
      <c r="C36" s="18">
        <v>38.640300000000003</v>
      </c>
      <c r="D36" s="18">
        <v>-113.68568399999999</v>
      </c>
      <c r="E36" t="s">
        <v>41</v>
      </c>
      <c r="N36" s="12">
        <v>-13.77</v>
      </c>
      <c r="O36" s="12">
        <v>-104.7</v>
      </c>
      <c r="P36" s="15" t="s">
        <v>319</v>
      </c>
      <c r="Q36" s="15">
        <v>0.49</v>
      </c>
      <c r="R36" s="13">
        <v>7.9500000000000004E-8</v>
      </c>
      <c r="S36" s="13">
        <v>4.0399999999999998E-8</v>
      </c>
      <c r="T36" s="12" t="s">
        <v>528</v>
      </c>
      <c r="U36" s="12" t="s">
        <v>302</v>
      </c>
      <c r="V36" s="12" t="s">
        <v>31</v>
      </c>
      <c r="W36" s="12" t="s">
        <v>31</v>
      </c>
      <c r="X36" s="8">
        <v>10.64</v>
      </c>
      <c r="Y36" s="11">
        <v>-9.56</v>
      </c>
      <c r="Z36" s="17">
        <v>18000</v>
      </c>
      <c r="AA36" s="17">
        <v>13000</v>
      </c>
      <c r="AB36" s="17">
        <v>11000</v>
      </c>
      <c r="AC36" s="17">
        <v>11000</v>
      </c>
      <c r="AD36" s="90" t="s">
        <v>337</v>
      </c>
      <c r="AE36" s="94" t="s">
        <v>258</v>
      </c>
    </row>
    <row r="37" spans="1:31">
      <c r="A37" t="s">
        <v>195</v>
      </c>
      <c r="B37" s="99">
        <v>40709</v>
      </c>
      <c r="C37" s="18">
        <v>38.678153999999999</v>
      </c>
      <c r="D37" s="18">
        <v>-113.30531999999999</v>
      </c>
      <c r="E37" t="s">
        <v>41</v>
      </c>
      <c r="N37" s="12">
        <v>-14.09</v>
      </c>
      <c r="O37" s="8">
        <v>-106</v>
      </c>
      <c r="P37" s="15" t="s">
        <v>319</v>
      </c>
      <c r="Q37" s="15">
        <v>0.43</v>
      </c>
      <c r="R37" s="13">
        <v>9.83E-8</v>
      </c>
      <c r="S37" s="13">
        <v>7.4799999999999995E-8</v>
      </c>
      <c r="T37" s="12" t="s">
        <v>528</v>
      </c>
      <c r="U37" s="12" t="s">
        <v>302</v>
      </c>
      <c r="V37" s="12" t="s">
        <v>31</v>
      </c>
      <c r="W37" s="12" t="s">
        <v>31</v>
      </c>
      <c r="X37" s="8">
        <v>7.43</v>
      </c>
      <c r="Y37" s="11">
        <v>-9.19</v>
      </c>
      <c r="Z37" s="17">
        <v>21000</v>
      </c>
      <c r="AA37" s="17">
        <v>16000</v>
      </c>
      <c r="AB37" s="17">
        <v>14000</v>
      </c>
      <c r="AC37" s="17">
        <v>14000</v>
      </c>
      <c r="AD37" s="90" t="s">
        <v>338</v>
      </c>
      <c r="AE37" s="94" t="s">
        <v>258</v>
      </c>
    </row>
    <row r="38" spans="1:31">
      <c r="A38" t="s">
        <v>196</v>
      </c>
      <c r="B38" s="99">
        <v>40722</v>
      </c>
      <c r="C38" s="18">
        <v>38.313130000000001</v>
      </c>
      <c r="D38" s="18">
        <v>-113.49175</v>
      </c>
      <c r="E38" t="s">
        <v>40</v>
      </c>
      <c r="N38" s="12">
        <v>-13.06</v>
      </c>
      <c r="O38" s="12">
        <v>-101.6</v>
      </c>
      <c r="P38" s="15" t="s">
        <v>321</v>
      </c>
      <c r="Q38" s="15" t="s">
        <v>31</v>
      </c>
      <c r="R38" s="13" t="s">
        <v>31</v>
      </c>
      <c r="S38" s="13" t="s">
        <v>31</v>
      </c>
      <c r="T38" s="12" t="s">
        <v>31</v>
      </c>
      <c r="U38" s="12" t="s">
        <v>610</v>
      </c>
      <c r="V38" s="12" t="s">
        <v>31</v>
      </c>
      <c r="W38" s="12" t="s">
        <v>31</v>
      </c>
      <c r="X38" s="8">
        <v>103.7</v>
      </c>
      <c r="Y38" s="11">
        <v>-11.9</v>
      </c>
      <c r="Z38" s="17">
        <v>-300</v>
      </c>
      <c r="AA38" s="17">
        <v>-3000</v>
      </c>
      <c r="AB38" s="17">
        <v>-5000</v>
      </c>
      <c r="AC38" s="17">
        <v>-5000</v>
      </c>
      <c r="AD38" s="90" t="s">
        <v>324</v>
      </c>
    </row>
    <row r="39" spans="1:31">
      <c r="A39" t="s">
        <v>197</v>
      </c>
      <c r="B39" s="99">
        <v>40722</v>
      </c>
      <c r="C39" s="18">
        <v>38.37735</v>
      </c>
      <c r="D39" s="18">
        <v>-113.34887999999999</v>
      </c>
      <c r="E39" t="s">
        <v>40</v>
      </c>
      <c r="N39" s="12">
        <v>-12.7</v>
      </c>
      <c r="O39" s="12">
        <v>-112.7</v>
      </c>
      <c r="P39" s="15" t="s">
        <v>319</v>
      </c>
      <c r="Q39" s="15" t="s">
        <v>31</v>
      </c>
      <c r="R39" s="13" t="s">
        <v>31</v>
      </c>
      <c r="S39" s="13" t="s">
        <v>31</v>
      </c>
      <c r="T39" s="12" t="s">
        <v>31</v>
      </c>
      <c r="U39" s="12" t="s">
        <v>302</v>
      </c>
      <c r="V39" s="12" t="s">
        <v>31</v>
      </c>
      <c r="W39" s="12" t="s">
        <v>31</v>
      </c>
      <c r="X39" s="8">
        <v>54.2</v>
      </c>
      <c r="Y39" s="11">
        <v>-12.2</v>
      </c>
      <c r="Z39" s="17">
        <v>4900</v>
      </c>
      <c r="AA39" s="17">
        <v>-400</v>
      </c>
      <c r="AB39" s="17">
        <v>180</v>
      </c>
      <c r="AC39" s="17">
        <v>540</v>
      </c>
      <c r="AD39" s="90" t="s">
        <v>339</v>
      </c>
      <c r="AE39" s="23"/>
    </row>
    <row r="40" spans="1:31">
      <c r="A40" t="s">
        <v>198</v>
      </c>
      <c r="B40" s="99">
        <v>39723</v>
      </c>
      <c r="C40" s="11">
        <v>38.283850711299998</v>
      </c>
      <c r="D40" s="11">
        <v>-113.642748607</v>
      </c>
      <c r="E40" t="s">
        <v>40</v>
      </c>
      <c r="M40" t="s">
        <v>64</v>
      </c>
      <c r="N40" s="12">
        <v>-14.79</v>
      </c>
      <c r="O40" s="12">
        <v>-104.19499999999999</v>
      </c>
      <c r="P40" s="15" t="s">
        <v>322</v>
      </c>
      <c r="Q40" s="15" t="s">
        <v>31</v>
      </c>
      <c r="R40" s="13" t="s">
        <v>31</v>
      </c>
      <c r="S40" s="13" t="s">
        <v>31</v>
      </c>
      <c r="T40" s="12" t="s">
        <v>31</v>
      </c>
      <c r="U40" s="12" t="s">
        <v>610</v>
      </c>
      <c r="V40" s="12" t="s">
        <v>31</v>
      </c>
      <c r="W40" s="12" t="s">
        <v>31</v>
      </c>
      <c r="X40" s="8">
        <v>106.2</v>
      </c>
      <c r="Y40" s="11">
        <v>-13</v>
      </c>
      <c r="Z40" s="17">
        <v>-500</v>
      </c>
      <c r="AA40" s="17">
        <v>-5000</v>
      </c>
      <c r="AB40" s="17">
        <v>-5000</v>
      </c>
      <c r="AC40" s="17">
        <v>-5000</v>
      </c>
      <c r="AD40" s="90" t="s">
        <v>324</v>
      </c>
    </row>
    <row r="41" spans="1:31">
      <c r="A41" t="s">
        <v>200</v>
      </c>
      <c r="B41" s="99">
        <v>39723</v>
      </c>
      <c r="C41" s="11">
        <v>38.339959768299998</v>
      </c>
      <c r="D41" s="11">
        <v>-113.839974977</v>
      </c>
      <c r="E41" t="s">
        <v>40</v>
      </c>
      <c r="N41" s="12">
        <v>-14.22</v>
      </c>
      <c r="O41" s="12">
        <v>-105.2</v>
      </c>
      <c r="P41" s="15" t="s">
        <v>319</v>
      </c>
      <c r="Q41" s="15" t="s">
        <v>31</v>
      </c>
      <c r="R41" s="13" t="s">
        <v>31</v>
      </c>
      <c r="S41" s="13" t="s">
        <v>31</v>
      </c>
      <c r="T41" s="12" t="s">
        <v>31</v>
      </c>
      <c r="U41" s="12" t="s">
        <v>302</v>
      </c>
      <c r="V41" s="12" t="s">
        <v>31</v>
      </c>
      <c r="W41" s="12" t="s">
        <v>31</v>
      </c>
      <c r="X41" s="8">
        <v>75</v>
      </c>
      <c r="Y41" s="11">
        <v>-7.9</v>
      </c>
      <c r="Z41" s="17">
        <v>2300</v>
      </c>
      <c r="AA41" s="17">
        <v>-3000</v>
      </c>
      <c r="AB41" s="17">
        <v>-6000</v>
      </c>
      <c r="AC41" s="17">
        <v>-6000</v>
      </c>
      <c r="AD41" s="90" t="s">
        <v>328</v>
      </c>
    </row>
    <row r="42" spans="1:31">
      <c r="A42" t="s">
        <v>201</v>
      </c>
      <c r="B42" s="99">
        <v>40710</v>
      </c>
      <c r="C42" s="11">
        <v>38.581159999999997</v>
      </c>
      <c r="D42" s="11">
        <v>-113.95725</v>
      </c>
      <c r="E42" t="s">
        <v>40</v>
      </c>
      <c r="N42" s="12">
        <v>-14.56</v>
      </c>
      <c r="O42" s="12">
        <v>-110.8</v>
      </c>
      <c r="P42" s="15" t="s">
        <v>323</v>
      </c>
      <c r="Q42" s="15" t="s">
        <v>31</v>
      </c>
      <c r="R42" s="13" t="s">
        <v>31</v>
      </c>
      <c r="S42" s="13" t="s">
        <v>31</v>
      </c>
      <c r="T42" s="12" t="s">
        <v>31</v>
      </c>
      <c r="U42" s="12" t="s">
        <v>610</v>
      </c>
      <c r="V42" s="12" t="s">
        <v>31</v>
      </c>
      <c r="W42" s="12" t="s">
        <v>31</v>
      </c>
      <c r="X42" s="8">
        <v>48.81</v>
      </c>
      <c r="Y42" s="11">
        <v>-9.85</v>
      </c>
      <c r="Z42" s="17">
        <v>5800</v>
      </c>
      <c r="AA42" s="17">
        <v>2300</v>
      </c>
      <c r="AB42" s="17">
        <v>-700</v>
      </c>
      <c r="AC42" s="17">
        <v>-700</v>
      </c>
      <c r="AD42" s="90" t="s">
        <v>328</v>
      </c>
      <c r="AE42" s="23"/>
    </row>
    <row r="43" spans="1:31">
      <c r="Z43" s="139"/>
      <c r="AA43" s="139"/>
      <c r="AB43" s="139"/>
      <c r="AC43" s="139"/>
    </row>
    <row r="44" spans="1:31">
      <c r="A44" t="s">
        <v>530</v>
      </c>
      <c r="P44" s="12" t="s">
        <v>529</v>
      </c>
      <c r="Z44" s="139"/>
      <c r="AA44" s="139"/>
      <c r="AB44" s="139"/>
      <c r="AC44" s="139"/>
    </row>
    <row r="45" spans="1:31">
      <c r="Z45" s="139"/>
      <c r="AA45" s="139"/>
      <c r="AB45" s="139"/>
      <c r="AC45" s="139"/>
    </row>
    <row r="46" spans="1:31">
      <c r="Z46" s="139"/>
      <c r="AA46" s="139"/>
      <c r="AB46" s="139"/>
      <c r="AC46" s="139"/>
    </row>
    <row r="47" spans="1:31" ht="14.75">
      <c r="P47" s="191"/>
      <c r="Q47" s="191"/>
      <c r="Z47" s="139"/>
      <c r="AA47" s="139"/>
      <c r="AB47" s="139"/>
      <c r="AC47" s="139"/>
    </row>
    <row r="48" spans="1:31">
      <c r="Z48" s="139"/>
      <c r="AA48" s="139"/>
      <c r="AB48" s="139"/>
      <c r="AC48" s="139"/>
    </row>
    <row r="49" spans="1:29">
      <c r="Z49" s="139"/>
      <c r="AA49" s="139"/>
      <c r="AB49" s="139"/>
      <c r="AC49" s="139"/>
    </row>
    <row r="50" spans="1:29">
      <c r="Z50" s="139"/>
      <c r="AA50" s="139"/>
      <c r="AB50" s="139"/>
      <c r="AC50" s="139"/>
    </row>
    <row r="51" spans="1:29">
      <c r="Z51" s="139"/>
      <c r="AA51" s="139"/>
      <c r="AB51" s="139"/>
      <c r="AC51" s="139"/>
    </row>
    <row r="52" spans="1:29">
      <c r="Z52" s="139"/>
      <c r="AA52" s="139"/>
      <c r="AB52" s="139"/>
      <c r="AC52" s="139"/>
    </row>
    <row r="53" spans="1:29">
      <c r="Z53" s="139"/>
      <c r="AA53" s="139"/>
      <c r="AB53" s="139"/>
      <c r="AC53" s="139"/>
    </row>
    <row r="54" spans="1:29">
      <c r="Z54" s="139"/>
      <c r="AA54" s="139"/>
      <c r="AB54" s="139"/>
      <c r="AC54" s="139"/>
    </row>
    <row r="55" spans="1:29">
      <c r="A55" s="16"/>
      <c r="Z55" s="139"/>
      <c r="AA55" s="139"/>
      <c r="AB55" s="139"/>
      <c r="AC55" s="139"/>
    </row>
  </sheetData>
  <pageMargins left="0.7" right="0.7" top="0.75" bottom="0.75" header="0.3" footer="0.3"/>
  <pageSetup orientation="portrait" r:id="rId1"/>
  <ignoredErrors>
    <ignoredError sqref="AD13:AD14 AD34:AD39 AD26 AD20 AD18 AD22 AD30:AD32 AD28 AD7:AD11 AD24" numberStoredAsText="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AR43"/>
  <sheetViews>
    <sheetView zoomScaleNormal="100" workbookViewId="0">
      <pane xSplit="2" ySplit="2" topLeftCell="P6" activePane="bottomRight" state="frozen"/>
      <selection pane="topRight" activeCell="E1" sqref="E1"/>
      <selection pane="bottomLeft" activeCell="A2" sqref="A2"/>
      <selection pane="bottomRight" activeCell="T29" sqref="T28:T29"/>
    </sheetView>
  </sheetViews>
  <sheetFormatPr defaultColWidth="9.1796875" defaultRowHeight="13"/>
  <cols>
    <col min="1" max="1" width="9.1796875" style="40"/>
    <col min="2" max="2" width="37.81640625" customWidth="1"/>
    <col min="3" max="3" width="8.1796875" bestFit="1" customWidth="1"/>
    <col min="4" max="4" width="9.81640625" style="18" bestFit="1" customWidth="1"/>
    <col min="5" max="5" width="11.26953125" style="18" bestFit="1" customWidth="1"/>
    <col min="6" max="6" width="6.26953125" bestFit="1" customWidth="1"/>
    <col min="7" max="7" width="7.1796875" customWidth="1"/>
    <col min="8" max="8" width="7.26953125" customWidth="1"/>
    <col min="9" max="9" width="6.54296875" customWidth="1"/>
    <col min="10" max="10" width="7.26953125" customWidth="1"/>
    <col min="11" max="11" width="5" customWidth="1"/>
    <col min="12" max="12" width="5.54296875" bestFit="1" customWidth="1"/>
    <col min="13" max="13" width="6.81640625" customWidth="1"/>
    <col min="14" max="14" width="17.81640625" bestFit="1" customWidth="1"/>
    <col min="15" max="16" width="17.81640625" customWidth="1"/>
    <col min="17" max="21" width="13.1796875" style="13" bestFit="1" customWidth="1"/>
    <col min="22" max="23" width="9.1796875" style="17"/>
    <col min="24" max="24" width="10.1796875" style="12" bestFit="1" customWidth="1"/>
    <col min="25" max="25" width="9.1796875" style="24"/>
    <col min="26" max="27" width="9.1796875" style="15"/>
    <col min="28" max="29" width="9.1796875" style="17"/>
    <col min="30" max="30" width="9.1796875" style="12"/>
    <col min="31" max="32" width="9.54296875" style="17" bestFit="1" customWidth="1"/>
    <col min="33" max="33" width="9.1796875" style="12"/>
    <col min="34" max="35" width="9.54296875" style="17" bestFit="1" customWidth="1"/>
    <col min="36" max="36" width="9.1796875" style="12"/>
    <col min="37" max="37" width="40.1796875" style="106" customWidth="1"/>
    <col min="38" max="38" width="9.7265625" style="16" customWidth="1"/>
    <col min="39" max="16384" width="9.1796875" style="11"/>
  </cols>
  <sheetData>
    <row r="1" spans="1:44">
      <c r="A1" s="195"/>
      <c r="B1" s="125"/>
      <c r="C1" s="125"/>
      <c r="D1" s="126"/>
      <c r="E1" s="126"/>
      <c r="F1" s="125"/>
      <c r="G1" s="125"/>
      <c r="H1" s="125"/>
      <c r="I1" s="125"/>
      <c r="J1" s="125"/>
      <c r="K1" s="125"/>
      <c r="L1" s="125"/>
      <c r="M1" s="125"/>
      <c r="N1" s="125"/>
      <c r="O1" s="125"/>
      <c r="P1" s="125"/>
      <c r="Q1" s="241" t="s">
        <v>308</v>
      </c>
      <c r="R1" s="239"/>
      <c r="S1" s="239"/>
      <c r="T1" s="239"/>
      <c r="U1" s="240"/>
      <c r="V1" s="238" t="s">
        <v>309</v>
      </c>
      <c r="W1" s="239"/>
      <c r="X1" s="239"/>
      <c r="Y1" s="239"/>
      <c r="Z1" s="239"/>
      <c r="AA1" s="239"/>
      <c r="AB1" s="239"/>
      <c r="AC1" s="239"/>
      <c r="AD1" s="239"/>
      <c r="AE1" s="239"/>
      <c r="AF1" s="239"/>
      <c r="AG1" s="239"/>
      <c r="AH1" s="239"/>
      <c r="AI1" s="239"/>
      <c r="AJ1" s="240"/>
      <c r="AK1" s="43"/>
      <c r="AL1" s="43"/>
    </row>
    <row r="2" spans="1:44" s="1" customFormat="1" ht="54" customHeight="1">
      <c r="A2" s="196" t="s">
        <v>72</v>
      </c>
      <c r="B2" s="21" t="s">
        <v>0</v>
      </c>
      <c r="C2" s="21" t="s">
        <v>85</v>
      </c>
      <c r="D2" s="26" t="s">
        <v>167</v>
      </c>
      <c r="E2" s="26" t="s">
        <v>168</v>
      </c>
      <c r="F2" s="21" t="s">
        <v>32</v>
      </c>
      <c r="G2" s="27" t="s">
        <v>33</v>
      </c>
      <c r="H2" s="27" t="s">
        <v>34</v>
      </c>
      <c r="I2" s="21" t="s">
        <v>42</v>
      </c>
      <c r="J2" s="21" t="s">
        <v>43</v>
      </c>
      <c r="K2" s="21" t="s">
        <v>44</v>
      </c>
      <c r="L2" s="21" t="s">
        <v>45</v>
      </c>
      <c r="M2" s="21" t="s">
        <v>46</v>
      </c>
      <c r="N2" s="20" t="s">
        <v>47</v>
      </c>
      <c r="O2" s="20" t="s">
        <v>303</v>
      </c>
      <c r="P2" s="20" t="s">
        <v>304</v>
      </c>
      <c r="Q2" s="33" t="s">
        <v>558</v>
      </c>
      <c r="R2" s="33" t="s">
        <v>559</v>
      </c>
      <c r="S2" s="33" t="s">
        <v>560</v>
      </c>
      <c r="T2" s="33" t="s">
        <v>561</v>
      </c>
      <c r="U2" s="33" t="s">
        <v>562</v>
      </c>
      <c r="V2" s="27" t="s">
        <v>563</v>
      </c>
      <c r="W2" s="27" t="s">
        <v>564</v>
      </c>
      <c r="X2" s="20" t="s">
        <v>565</v>
      </c>
      <c r="Y2" s="136" t="s">
        <v>305</v>
      </c>
      <c r="Z2" s="32" t="s">
        <v>306</v>
      </c>
      <c r="AA2" s="32" t="s">
        <v>307</v>
      </c>
      <c r="AB2" s="27" t="s">
        <v>566</v>
      </c>
      <c r="AC2" s="27" t="s">
        <v>567</v>
      </c>
      <c r="AD2" s="20" t="s">
        <v>568</v>
      </c>
      <c r="AE2" s="27" t="s">
        <v>569</v>
      </c>
      <c r="AF2" s="27" t="s">
        <v>570</v>
      </c>
      <c r="AG2" s="20" t="s">
        <v>571</v>
      </c>
      <c r="AH2" s="27" t="s">
        <v>572</v>
      </c>
      <c r="AI2" s="27" t="s">
        <v>573</v>
      </c>
      <c r="AJ2" s="20" t="s">
        <v>574</v>
      </c>
      <c r="AK2" s="220"/>
      <c r="AL2" s="216" t="s">
        <v>39</v>
      </c>
      <c r="AM2" s="138"/>
    </row>
    <row r="3" spans="1:44">
      <c r="A3" s="193" t="s">
        <v>117</v>
      </c>
      <c r="B3" s="197" t="s">
        <v>86</v>
      </c>
      <c r="C3" s="198">
        <v>41247</v>
      </c>
      <c r="D3" s="199">
        <v>38.483555555555554</v>
      </c>
      <c r="E3" s="199">
        <v>-113.49919444444444</v>
      </c>
      <c r="F3" s="194" t="s">
        <v>41</v>
      </c>
      <c r="G3" s="200">
        <v>5665</v>
      </c>
      <c r="H3" s="200">
        <v>1726.7129968300414</v>
      </c>
      <c r="I3" s="194">
        <v>3.5</v>
      </c>
      <c r="J3" s="194">
        <v>3.5</v>
      </c>
      <c r="K3" s="194">
        <v>2.5</v>
      </c>
      <c r="L3" s="194">
        <v>3.5</v>
      </c>
      <c r="M3" s="194">
        <v>1</v>
      </c>
      <c r="N3" s="194" t="s">
        <v>260</v>
      </c>
      <c r="O3" s="203" t="s">
        <v>205</v>
      </c>
      <c r="P3" s="201">
        <v>608</v>
      </c>
      <c r="Q3" s="202">
        <v>4.467295083271364E-8</v>
      </c>
      <c r="R3" s="202">
        <v>1.5598564449506078E-7</v>
      </c>
      <c r="S3" s="202">
        <v>2.9279037691220866E-4</v>
      </c>
      <c r="T3" s="202">
        <v>3.7601672024155397E-8</v>
      </c>
      <c r="U3" s="202">
        <v>2.33045488058294E-9</v>
      </c>
      <c r="V3" s="200">
        <v>1727</v>
      </c>
      <c r="W3" s="200">
        <f>V3*3.2808</f>
        <v>5665.9416000000001</v>
      </c>
      <c r="X3" s="203">
        <v>17.3</v>
      </c>
      <c r="Y3" s="204">
        <v>8.9999999999999998E-4</v>
      </c>
      <c r="Z3" s="205">
        <v>0.88</v>
      </c>
      <c r="AA3" s="205">
        <v>0.13</v>
      </c>
      <c r="AB3" s="200">
        <v>1727</v>
      </c>
      <c r="AC3" s="200">
        <f>AB3*3.2808</f>
        <v>5665.9416000000001</v>
      </c>
      <c r="AD3" s="203">
        <v>17.3</v>
      </c>
      <c r="AE3" s="200">
        <v>2263.5</v>
      </c>
      <c r="AF3" s="200">
        <f>AE3*3.2808</f>
        <v>7426.0907999999999</v>
      </c>
      <c r="AG3" s="203">
        <v>16.3</v>
      </c>
      <c r="AH3" s="200">
        <v>2800</v>
      </c>
      <c r="AI3" s="200">
        <f>AH3*3.2808</f>
        <v>9186.24</v>
      </c>
      <c r="AJ3" s="203">
        <v>15.2</v>
      </c>
      <c r="AK3" s="106" t="s">
        <v>577</v>
      </c>
      <c r="AL3" s="197" t="s">
        <v>310</v>
      </c>
      <c r="AM3" s="137"/>
      <c r="AN3" s="137"/>
      <c r="AO3" s="137"/>
      <c r="AP3" s="137"/>
      <c r="AQ3" s="137"/>
      <c r="AR3" s="137"/>
    </row>
    <row r="4" spans="1:44">
      <c r="A4" s="193" t="s">
        <v>117</v>
      </c>
      <c r="B4" s="197" t="s">
        <v>87</v>
      </c>
      <c r="C4" s="198">
        <v>41247</v>
      </c>
      <c r="D4" s="199">
        <v>38.482083333333335</v>
      </c>
      <c r="E4" s="199">
        <v>-113.49241666666667</v>
      </c>
      <c r="F4" s="194" t="s">
        <v>40</v>
      </c>
      <c r="G4" s="200">
        <v>5532</v>
      </c>
      <c r="H4" s="200">
        <v>1686.1741038771031</v>
      </c>
      <c r="I4" s="194">
        <v>4.0999999999999996</v>
      </c>
      <c r="J4" s="194">
        <v>4.0999999999999996</v>
      </c>
      <c r="K4" s="194">
        <v>3.1</v>
      </c>
      <c r="L4" s="194">
        <v>4.0999999999999996</v>
      </c>
      <c r="M4" s="194">
        <v>1</v>
      </c>
      <c r="N4" s="194" t="s">
        <v>260</v>
      </c>
      <c r="O4" s="203" t="s">
        <v>205</v>
      </c>
      <c r="P4" s="201">
        <v>594</v>
      </c>
      <c r="Q4" s="202">
        <v>4.3879467267069639E-8</v>
      </c>
      <c r="R4" s="202">
        <v>1.5430686865174424E-7</v>
      </c>
      <c r="S4" s="202">
        <v>2.949814882299094E-4</v>
      </c>
      <c r="T4" s="202">
        <v>3.8185574300774317E-8</v>
      </c>
      <c r="U4" s="202">
        <v>2.3861460891780404E-9</v>
      </c>
      <c r="V4" s="200">
        <v>1686</v>
      </c>
      <c r="W4" s="200">
        <f>V4*3.2808</f>
        <v>5531.4288000000006</v>
      </c>
      <c r="X4" s="203">
        <v>16.2</v>
      </c>
      <c r="Y4" s="204">
        <v>6.9999999999999999E-4</v>
      </c>
      <c r="Z4" s="205">
        <v>0.9</v>
      </c>
      <c r="AA4" s="205">
        <v>0.14000000000000001</v>
      </c>
      <c r="AB4" s="200">
        <v>1686</v>
      </c>
      <c r="AC4" s="200">
        <f>AB4*3.2808</f>
        <v>5531.4288000000006</v>
      </c>
      <c r="AD4" s="203">
        <v>16.2</v>
      </c>
      <c r="AE4" s="200">
        <v>2243</v>
      </c>
      <c r="AF4" s="200">
        <f>AE4*3.2808</f>
        <v>7358.8344000000006</v>
      </c>
      <c r="AG4" s="203">
        <v>15.2</v>
      </c>
      <c r="AH4" s="200">
        <v>2800</v>
      </c>
      <c r="AI4" s="200">
        <f>AH4*3.2808</f>
        <v>9186.24</v>
      </c>
      <c r="AJ4" s="203">
        <v>14.1</v>
      </c>
      <c r="AK4" s="106" t="s">
        <v>577</v>
      </c>
      <c r="AL4" s="197" t="s">
        <v>310</v>
      </c>
      <c r="AM4" s="137"/>
      <c r="AN4" s="137"/>
      <c r="AO4" s="137"/>
      <c r="AP4" s="137"/>
      <c r="AQ4" s="137"/>
      <c r="AR4" s="137"/>
    </row>
    <row r="5" spans="1:44">
      <c r="A5" s="114" t="s">
        <v>117</v>
      </c>
      <c r="B5" s="16" t="s">
        <v>88</v>
      </c>
      <c r="C5" s="98">
        <v>41247</v>
      </c>
      <c r="D5" s="18">
        <v>38.39563888888889</v>
      </c>
      <c r="E5" s="18">
        <v>-113.51719444444444</v>
      </c>
      <c r="F5" s="11" t="s">
        <v>40</v>
      </c>
      <c r="G5" s="17">
        <v>5850</v>
      </c>
      <c r="H5" s="17">
        <v>1783.1016825164593</v>
      </c>
      <c r="I5" s="11" t="s">
        <v>31</v>
      </c>
      <c r="J5" s="11" t="s">
        <v>31</v>
      </c>
      <c r="K5" s="11" t="s">
        <v>31</v>
      </c>
      <c r="L5" s="11" t="s">
        <v>31</v>
      </c>
      <c r="M5" s="11" t="s">
        <v>31</v>
      </c>
      <c r="N5" s="17" t="s">
        <v>262</v>
      </c>
      <c r="O5" s="12" t="s">
        <v>205</v>
      </c>
      <c r="P5" s="8">
        <v>636</v>
      </c>
      <c r="Q5" s="13">
        <v>6.2392806648388811E-8</v>
      </c>
      <c r="R5" s="13">
        <v>1.6652072460489364E-7</v>
      </c>
      <c r="S5" s="13">
        <v>3.0059988181813015E-4</v>
      </c>
      <c r="T5" s="13">
        <v>4.5305627113583325E-8</v>
      </c>
      <c r="U5" s="13">
        <v>3.0233218469432964E-9</v>
      </c>
      <c r="V5" s="17">
        <v>1783</v>
      </c>
      <c r="W5" s="17">
        <f t="shared" ref="W5:W31" si="0">V5*3.2808</f>
        <v>5849.6664000000001</v>
      </c>
      <c r="X5" s="12">
        <v>9.6999999999999993</v>
      </c>
      <c r="Y5" s="24">
        <v>1.1000000000000001E-3</v>
      </c>
      <c r="Z5" s="15">
        <v>0</v>
      </c>
      <c r="AA5" s="15">
        <v>9.44</v>
      </c>
      <c r="AB5" s="17">
        <v>1783</v>
      </c>
      <c r="AC5" s="17">
        <f>AB5*3.2808</f>
        <v>5849.6664000000001</v>
      </c>
      <c r="AD5" s="12">
        <v>9.6999999999999993</v>
      </c>
      <c r="AE5" s="17">
        <v>2291.5</v>
      </c>
      <c r="AF5" s="17">
        <f>AE5*3.2808</f>
        <v>7517.9531999999999</v>
      </c>
      <c r="AG5" s="12">
        <v>7.7</v>
      </c>
      <c r="AH5" s="17">
        <v>2800</v>
      </c>
      <c r="AI5" s="17">
        <f>AH5*3.2808</f>
        <v>9186.24</v>
      </c>
      <c r="AJ5" s="12">
        <v>5.8</v>
      </c>
      <c r="AL5" s="16" t="s">
        <v>311</v>
      </c>
    </row>
    <row r="6" spans="1:44">
      <c r="A6" s="193" t="s">
        <v>117</v>
      </c>
      <c r="B6" s="16" t="s">
        <v>536</v>
      </c>
      <c r="C6" s="98">
        <v>41247</v>
      </c>
      <c r="D6" s="18">
        <v>38.39563888888889</v>
      </c>
      <c r="E6" s="18">
        <v>-113.51719444444444</v>
      </c>
      <c r="F6" s="11" t="s">
        <v>40</v>
      </c>
      <c r="G6" s="17">
        <v>5850</v>
      </c>
      <c r="H6" s="17">
        <v>1783.1016825164593</v>
      </c>
      <c r="I6" s="11" t="s">
        <v>31</v>
      </c>
      <c r="J6" s="11" t="s">
        <v>31</v>
      </c>
      <c r="K6" s="11" t="s">
        <v>31</v>
      </c>
      <c r="L6" s="11" t="s">
        <v>31</v>
      </c>
      <c r="M6" s="11" t="s">
        <v>31</v>
      </c>
      <c r="N6" s="17" t="s">
        <v>262</v>
      </c>
      <c r="O6" s="12" t="s">
        <v>205</v>
      </c>
      <c r="P6" s="8">
        <v>636</v>
      </c>
      <c r="Q6" s="13">
        <v>6.4211700000000003E-8</v>
      </c>
      <c r="R6" s="13">
        <v>1.6999999999999999E-7</v>
      </c>
      <c r="S6" s="13">
        <v>3.1700000000000001E-4</v>
      </c>
      <c r="T6" s="13">
        <v>4.21E-8</v>
      </c>
      <c r="U6" s="13">
        <v>2.76E-9</v>
      </c>
      <c r="V6" s="17">
        <v>1783</v>
      </c>
      <c r="W6" s="17">
        <f t="shared" ref="W6" si="1">V6*3.2808</f>
        <v>5849.6664000000001</v>
      </c>
      <c r="X6" s="12">
        <v>10.6</v>
      </c>
      <c r="Y6" s="24">
        <v>1E-3</v>
      </c>
      <c r="Z6" s="15">
        <v>0</v>
      </c>
      <c r="AA6" s="15">
        <v>0.12</v>
      </c>
      <c r="AB6" s="17">
        <v>1783</v>
      </c>
      <c r="AC6" s="17">
        <f>AB6*3.2808</f>
        <v>5849.6664000000001</v>
      </c>
      <c r="AD6" s="12">
        <v>10.6</v>
      </c>
      <c r="AE6" s="17">
        <v>2291.5</v>
      </c>
      <c r="AF6" s="17">
        <f>AE6*3.2808</f>
        <v>7517.9531999999999</v>
      </c>
      <c r="AG6" s="12">
        <v>8.8000000000000007</v>
      </c>
      <c r="AH6" s="17">
        <v>2800</v>
      </c>
      <c r="AI6" s="17">
        <f>AH6*3.2808</f>
        <v>9186.24</v>
      </c>
      <c r="AJ6" s="12">
        <v>7.2</v>
      </c>
      <c r="AK6" s="106" t="s">
        <v>578</v>
      </c>
      <c r="AL6" s="16" t="s">
        <v>535</v>
      </c>
      <c r="AM6" s="16" t="s">
        <v>537</v>
      </c>
    </row>
    <row r="7" spans="1:44">
      <c r="A7" s="193" t="s">
        <v>117</v>
      </c>
      <c r="B7" s="16" t="s">
        <v>89</v>
      </c>
      <c r="C7" s="98">
        <v>41248</v>
      </c>
      <c r="D7" s="18">
        <v>38.337444444444444</v>
      </c>
      <c r="E7" s="18">
        <v>-113.61194444444445</v>
      </c>
      <c r="F7" s="11" t="s">
        <v>40</v>
      </c>
      <c r="G7" s="17">
        <v>7210</v>
      </c>
      <c r="H7" s="17">
        <v>2197.6347232382345</v>
      </c>
      <c r="I7" s="11" t="s">
        <v>31</v>
      </c>
      <c r="J7" s="11" t="s">
        <v>31</v>
      </c>
      <c r="K7" s="11" t="s">
        <v>31</v>
      </c>
      <c r="L7" s="11" t="s">
        <v>31</v>
      </c>
      <c r="M7" s="11" t="s">
        <v>31</v>
      </c>
      <c r="N7" s="11" t="s">
        <v>52</v>
      </c>
      <c r="O7" s="12" t="s">
        <v>205</v>
      </c>
      <c r="P7" s="8">
        <v>577</v>
      </c>
      <c r="Q7" s="13">
        <v>4.0135117923916245E-8</v>
      </c>
      <c r="R7" s="13">
        <v>1.440590603431199E-7</v>
      </c>
      <c r="S7" s="13">
        <v>3.1869927281414755E-4</v>
      </c>
      <c r="T7" s="13">
        <v>4.088006276314864E-8</v>
      </c>
      <c r="U7" s="13">
        <v>2.9259845961861217E-9</v>
      </c>
      <c r="V7" s="17">
        <v>2198</v>
      </c>
      <c r="W7" s="17">
        <f t="shared" si="0"/>
        <v>7211.1984000000002</v>
      </c>
      <c r="X7" s="12">
        <v>7.8</v>
      </c>
      <c r="Y7" s="24">
        <v>1E-4</v>
      </c>
      <c r="Z7" s="15">
        <v>0.99</v>
      </c>
      <c r="AA7" s="15">
        <v>1.24</v>
      </c>
      <c r="AB7" s="17">
        <v>2198</v>
      </c>
      <c r="AC7" s="17">
        <f t="shared" ref="AC7:AC31" si="2">AB7*3.2808</f>
        <v>7211.1984000000002</v>
      </c>
      <c r="AD7" s="12">
        <v>7.8</v>
      </c>
      <c r="AE7" s="17">
        <v>2499</v>
      </c>
      <c r="AF7" s="17">
        <f t="shared" ref="AF7:AF31" si="3">AE7*3.2808</f>
        <v>8198.7191999999995</v>
      </c>
      <c r="AG7" s="12">
        <v>7.1</v>
      </c>
      <c r="AH7" s="17">
        <v>2800</v>
      </c>
      <c r="AI7" s="17">
        <f t="shared" ref="AI7:AI31" si="4">AH7*3.2808</f>
        <v>9186.24</v>
      </c>
      <c r="AJ7" s="12">
        <v>6.3</v>
      </c>
      <c r="AK7" s="106" t="s">
        <v>578</v>
      </c>
      <c r="AL7" s="16" t="s">
        <v>311</v>
      </c>
    </row>
    <row r="8" spans="1:44">
      <c r="A8" s="193" t="s">
        <v>117</v>
      </c>
      <c r="B8" s="16" t="s">
        <v>90</v>
      </c>
      <c r="C8" s="98">
        <v>41249</v>
      </c>
      <c r="D8" s="18">
        <v>38.179166666666667</v>
      </c>
      <c r="E8" s="18">
        <v>-113.78516666666667</v>
      </c>
      <c r="F8" s="11" t="s">
        <v>40</v>
      </c>
      <c r="G8" s="17">
        <v>6900</v>
      </c>
      <c r="H8" s="17">
        <v>2103.1455742501826</v>
      </c>
      <c r="I8" s="11" t="s">
        <v>31</v>
      </c>
      <c r="J8" s="11" t="s">
        <v>31</v>
      </c>
      <c r="K8" s="11" t="s">
        <v>31</v>
      </c>
      <c r="L8" s="11" t="s">
        <v>31</v>
      </c>
      <c r="M8" s="11" t="s">
        <v>31</v>
      </c>
      <c r="N8" s="17" t="s">
        <v>53</v>
      </c>
      <c r="O8" s="12" t="s">
        <v>205</v>
      </c>
      <c r="P8" s="8">
        <v>582</v>
      </c>
      <c r="Q8" s="13">
        <v>4.2679405035749986E-8</v>
      </c>
      <c r="R8" s="13">
        <v>1.6069752099820782E-7</v>
      </c>
      <c r="S8" s="13">
        <v>2.8068368684526089E-4</v>
      </c>
      <c r="T8" s="13">
        <v>3.8602852950192578E-8</v>
      </c>
      <c r="U8" s="13">
        <v>2.4927690888935228E-9</v>
      </c>
      <c r="V8" s="17">
        <v>2103</v>
      </c>
      <c r="W8" s="17">
        <f t="shared" si="0"/>
        <v>6899.5224000000007</v>
      </c>
      <c r="X8" s="12">
        <v>13.1</v>
      </c>
      <c r="Y8" s="24">
        <v>1.4E-3</v>
      </c>
      <c r="Z8" s="15">
        <v>0</v>
      </c>
      <c r="AA8" s="15">
        <v>2.0699999999999998</v>
      </c>
      <c r="AB8" s="17">
        <v>2103</v>
      </c>
      <c r="AC8" s="17">
        <f t="shared" si="2"/>
        <v>6899.5224000000007</v>
      </c>
      <c r="AD8" s="12">
        <v>13.1</v>
      </c>
      <c r="AE8" s="17">
        <v>2451.5</v>
      </c>
      <c r="AF8" s="17">
        <f t="shared" si="3"/>
        <v>8042.8812000000007</v>
      </c>
      <c r="AG8" s="12">
        <v>11.7</v>
      </c>
      <c r="AH8" s="17">
        <v>2800</v>
      </c>
      <c r="AI8" s="17">
        <f t="shared" si="4"/>
        <v>9186.24</v>
      </c>
      <c r="AJ8" s="12">
        <v>10.3</v>
      </c>
      <c r="AK8" s="106" t="s">
        <v>577</v>
      </c>
      <c r="AL8" s="16" t="s">
        <v>310</v>
      </c>
    </row>
    <row r="9" spans="1:44">
      <c r="A9" s="193" t="s">
        <v>117</v>
      </c>
      <c r="B9" s="16" t="s">
        <v>91</v>
      </c>
      <c r="C9" s="98">
        <v>41248</v>
      </c>
      <c r="D9" s="18">
        <v>38.412611111111111</v>
      </c>
      <c r="E9" s="18">
        <v>-113.83713888888889</v>
      </c>
      <c r="F9" s="11" t="s">
        <v>41</v>
      </c>
      <c r="G9" s="17">
        <v>6275</v>
      </c>
      <c r="H9" s="17">
        <v>1912.6432577420142</v>
      </c>
      <c r="I9" s="11">
        <v>2.5</v>
      </c>
      <c r="J9" s="11">
        <v>2.5</v>
      </c>
      <c r="K9" s="11">
        <v>1.5</v>
      </c>
      <c r="L9" s="11">
        <v>2.5</v>
      </c>
      <c r="M9" s="11">
        <v>1</v>
      </c>
      <c r="N9" s="17" t="s">
        <v>261</v>
      </c>
      <c r="O9" s="12" t="s">
        <v>205</v>
      </c>
      <c r="P9" s="8">
        <v>539</v>
      </c>
      <c r="Q9" s="13">
        <v>4.2102869704908605E-8</v>
      </c>
      <c r="R9" s="13">
        <v>1.4908968012954275E-7</v>
      </c>
      <c r="S9" s="13">
        <v>3.1014708175018668E-4</v>
      </c>
      <c r="T9" s="13">
        <v>3.9549062565005002E-8</v>
      </c>
      <c r="U9" s="13">
        <v>2.7194238842900147E-9</v>
      </c>
      <c r="V9" s="17">
        <v>1913</v>
      </c>
      <c r="W9" s="17">
        <f t="shared" si="0"/>
        <v>6276.1704</v>
      </c>
      <c r="X9" s="12">
        <v>11.1</v>
      </c>
      <c r="Y9" s="24">
        <v>2.9999999999999997E-4</v>
      </c>
      <c r="Z9" s="15">
        <v>0.95</v>
      </c>
      <c r="AA9" s="15">
        <v>0.56000000000000005</v>
      </c>
      <c r="AB9" s="17">
        <v>1913</v>
      </c>
      <c r="AC9" s="17">
        <f t="shared" si="2"/>
        <v>6276.1704</v>
      </c>
      <c r="AD9" s="12">
        <v>11.1</v>
      </c>
      <c r="AE9" s="17">
        <v>2356.5</v>
      </c>
      <c r="AF9" s="17">
        <f t="shared" si="3"/>
        <v>7731.2052000000003</v>
      </c>
      <c r="AG9" s="12">
        <v>9.8000000000000007</v>
      </c>
      <c r="AH9" s="17">
        <v>2800</v>
      </c>
      <c r="AI9" s="17">
        <f t="shared" si="4"/>
        <v>9186.24</v>
      </c>
      <c r="AJ9" s="12">
        <v>8.5</v>
      </c>
      <c r="AK9" s="188" t="s">
        <v>581</v>
      </c>
      <c r="AL9" s="16" t="s">
        <v>312</v>
      </c>
    </row>
    <row r="10" spans="1:44">
      <c r="A10" s="193" t="s">
        <v>117</v>
      </c>
      <c r="B10" s="16" t="s">
        <v>92</v>
      </c>
      <c r="C10" s="98">
        <v>41248</v>
      </c>
      <c r="D10" s="18">
        <v>38.430638888888886</v>
      </c>
      <c r="E10" s="18">
        <v>-113.84444444444445</v>
      </c>
      <c r="F10" s="11" t="s">
        <v>40</v>
      </c>
      <c r="G10" s="17">
        <v>6335</v>
      </c>
      <c r="H10" s="17">
        <v>1930.9314801267983</v>
      </c>
      <c r="I10" s="11" t="s">
        <v>31</v>
      </c>
      <c r="J10" s="11" t="s">
        <v>31</v>
      </c>
      <c r="K10" s="11" t="s">
        <v>31</v>
      </c>
      <c r="L10" s="11" t="s">
        <v>31</v>
      </c>
      <c r="M10" s="11" t="s">
        <v>31</v>
      </c>
      <c r="N10" s="11" t="s">
        <v>260</v>
      </c>
      <c r="O10" s="12" t="s">
        <v>205</v>
      </c>
      <c r="P10" s="8">
        <v>542</v>
      </c>
      <c r="Q10" s="13">
        <v>4.1291770668236193E-8</v>
      </c>
      <c r="R10" s="13">
        <v>1.423180116277178E-7</v>
      </c>
      <c r="S10" s="13">
        <v>3.0254080569473208E-4</v>
      </c>
      <c r="T10" s="13">
        <v>3.9938154124039987E-8</v>
      </c>
      <c r="U10" s="13">
        <v>2.6671915607189855E-9</v>
      </c>
      <c r="V10" s="17">
        <v>1931</v>
      </c>
      <c r="W10" s="17">
        <f t="shared" si="0"/>
        <v>6335.2248</v>
      </c>
      <c r="X10" s="12">
        <v>10.7</v>
      </c>
      <c r="Y10" s="24">
        <v>0</v>
      </c>
      <c r="Z10" s="15">
        <v>0.96</v>
      </c>
      <c r="AA10" s="15">
        <v>0.24211349790781192</v>
      </c>
      <c r="AB10" s="17">
        <v>1931</v>
      </c>
      <c r="AC10" s="17">
        <f t="shared" si="2"/>
        <v>6335.2248</v>
      </c>
      <c r="AD10" s="12">
        <v>10.7</v>
      </c>
      <c r="AE10" s="17">
        <v>2365.5</v>
      </c>
      <c r="AF10" s="17">
        <f t="shared" si="3"/>
        <v>7760.7324000000008</v>
      </c>
      <c r="AG10" s="12">
        <v>9.6</v>
      </c>
      <c r="AH10" s="17">
        <v>2800</v>
      </c>
      <c r="AI10" s="17">
        <f t="shared" si="4"/>
        <v>9186.24</v>
      </c>
      <c r="AJ10" s="12">
        <v>8.8000000000000007</v>
      </c>
      <c r="AK10" s="188" t="s">
        <v>581</v>
      </c>
      <c r="AL10" s="16" t="s">
        <v>313</v>
      </c>
    </row>
    <row r="11" spans="1:44">
      <c r="A11" s="193" t="s">
        <v>117</v>
      </c>
      <c r="B11" s="16" t="s">
        <v>95</v>
      </c>
      <c r="C11" s="98">
        <v>41249</v>
      </c>
      <c r="D11" s="18">
        <v>38.52525</v>
      </c>
      <c r="E11" s="18">
        <v>-113.36275000000001</v>
      </c>
      <c r="F11" s="11" t="s">
        <v>40</v>
      </c>
      <c r="G11" s="17">
        <v>4760</v>
      </c>
      <c r="H11" s="17">
        <v>1450.8656425262132</v>
      </c>
      <c r="I11" s="17">
        <v>1135</v>
      </c>
      <c r="J11" s="17">
        <v>1250</v>
      </c>
      <c r="K11" s="17">
        <v>888</v>
      </c>
      <c r="L11" s="17">
        <v>1114</v>
      </c>
      <c r="M11" s="17">
        <f t="shared" ref="M11" si="5">L11-K11</f>
        <v>226</v>
      </c>
      <c r="N11" s="19" t="s">
        <v>171</v>
      </c>
      <c r="O11" s="11" t="s">
        <v>204</v>
      </c>
      <c r="P11" s="8">
        <v>537</v>
      </c>
      <c r="Q11" s="13">
        <v>1.38644614339029E-7</v>
      </c>
      <c r="R11" s="13">
        <v>3.1859500429266916E-8</v>
      </c>
      <c r="S11" s="13">
        <v>2.5028974755959187E-4</v>
      </c>
      <c r="T11" s="13">
        <v>1.3354472616975986E-7</v>
      </c>
      <c r="U11" s="13">
        <v>2.5081862649595753E-9</v>
      </c>
      <c r="V11" s="17">
        <v>1451</v>
      </c>
      <c r="W11" s="17">
        <f t="shared" si="0"/>
        <v>4760.4408000000003</v>
      </c>
      <c r="X11" s="12">
        <v>14.8</v>
      </c>
      <c r="Y11" s="24">
        <v>0</v>
      </c>
      <c r="Z11" s="15">
        <v>1.18</v>
      </c>
      <c r="AA11" s="15">
        <v>6.9</v>
      </c>
      <c r="AB11" s="17">
        <v>1451</v>
      </c>
      <c r="AC11" s="17">
        <f t="shared" si="2"/>
        <v>4760.4408000000003</v>
      </c>
      <c r="AD11" s="12">
        <v>14.8</v>
      </c>
      <c r="AE11" s="17">
        <v>2125.5</v>
      </c>
      <c r="AF11" s="17">
        <f t="shared" si="3"/>
        <v>6973.3404</v>
      </c>
      <c r="AG11" s="12">
        <v>13.4</v>
      </c>
      <c r="AH11" s="17">
        <v>2800</v>
      </c>
      <c r="AI11" s="17">
        <f t="shared" si="4"/>
        <v>9186.24</v>
      </c>
      <c r="AJ11" s="12">
        <v>12.9</v>
      </c>
      <c r="AK11" s="106" t="s">
        <v>582</v>
      </c>
      <c r="AL11" s="16" t="s">
        <v>314</v>
      </c>
    </row>
    <row r="12" spans="1:44">
      <c r="A12" s="114" t="s">
        <v>117</v>
      </c>
      <c r="B12" s="16" t="s">
        <v>588</v>
      </c>
      <c r="C12" s="98">
        <v>41249</v>
      </c>
      <c r="D12" s="18">
        <v>38.52525</v>
      </c>
      <c r="E12" s="18">
        <v>-113.36275000000001</v>
      </c>
      <c r="F12" s="11" t="s">
        <v>40</v>
      </c>
      <c r="G12" s="17">
        <v>4760</v>
      </c>
      <c r="H12" s="17">
        <v>1450.8656425262132</v>
      </c>
      <c r="I12" s="17">
        <v>1135</v>
      </c>
      <c r="J12" s="17">
        <v>1250</v>
      </c>
      <c r="K12" s="17">
        <v>888</v>
      </c>
      <c r="L12" s="17">
        <v>1114</v>
      </c>
      <c r="M12" s="17">
        <f t="shared" ref="M12" si="6">L12-K12</f>
        <v>226</v>
      </c>
      <c r="N12" s="19" t="s">
        <v>171</v>
      </c>
      <c r="O12" s="11" t="s">
        <v>204</v>
      </c>
      <c r="P12" s="8">
        <v>537</v>
      </c>
      <c r="Q12" s="13">
        <v>1.57682E-7</v>
      </c>
      <c r="R12" s="13">
        <v>1.5421900000000001E-7</v>
      </c>
      <c r="S12" s="13">
        <v>2.7933500000000002E-4</v>
      </c>
      <c r="T12" s="13">
        <v>1.45624E-8</v>
      </c>
      <c r="U12" s="13">
        <v>1.47546E-9</v>
      </c>
      <c r="V12" s="134" t="s">
        <v>538</v>
      </c>
      <c r="AL12" s="16" t="s">
        <v>535</v>
      </c>
    </row>
    <row r="13" spans="1:44">
      <c r="A13" s="193" t="s">
        <v>117</v>
      </c>
      <c r="B13" s="16" t="s">
        <v>93</v>
      </c>
      <c r="C13" s="98">
        <v>41246</v>
      </c>
      <c r="D13" s="18">
        <v>38.59386111111111</v>
      </c>
      <c r="E13" s="18">
        <v>-113.753027777778</v>
      </c>
      <c r="F13" s="11" t="s">
        <v>40</v>
      </c>
      <c r="G13" s="17">
        <v>5275</v>
      </c>
      <c r="H13" s="17">
        <v>1607.839551328944</v>
      </c>
      <c r="I13" s="17">
        <v>628</v>
      </c>
      <c r="J13" s="17">
        <v>628</v>
      </c>
      <c r="K13" s="17">
        <v>0</v>
      </c>
      <c r="L13" s="17">
        <v>628</v>
      </c>
      <c r="M13" s="17">
        <v>628</v>
      </c>
      <c r="N13" s="19" t="s">
        <v>171</v>
      </c>
      <c r="O13" s="11" t="s">
        <v>204</v>
      </c>
      <c r="P13" s="8">
        <v>699</v>
      </c>
      <c r="Q13" s="13">
        <v>1.1490456282808583E-7</v>
      </c>
      <c r="R13" s="13">
        <v>1.4719776455962991E-7</v>
      </c>
      <c r="S13" s="13">
        <v>2.6751926796848884E-4</v>
      </c>
      <c r="T13" s="13">
        <v>3.3401895094416023E-8</v>
      </c>
      <c r="U13" s="13">
        <v>2.3426740662081146E-9</v>
      </c>
      <c r="V13" s="17">
        <v>1608</v>
      </c>
      <c r="W13" s="17">
        <f t="shared" si="0"/>
        <v>5275.5264000000006</v>
      </c>
      <c r="X13" s="12">
        <v>17.600000000000001</v>
      </c>
      <c r="Y13" s="24">
        <v>2.9999999999999997E-4</v>
      </c>
      <c r="Z13" s="15">
        <v>0</v>
      </c>
      <c r="AA13" s="15">
        <v>1.79</v>
      </c>
      <c r="AB13" s="17">
        <v>1608</v>
      </c>
      <c r="AC13" s="17">
        <f t="shared" si="2"/>
        <v>5275.5264000000006</v>
      </c>
      <c r="AD13" s="12">
        <v>17.600000000000001</v>
      </c>
      <c r="AE13" s="17">
        <v>2204</v>
      </c>
      <c r="AF13" s="17">
        <f t="shared" si="3"/>
        <v>7230.8832000000002</v>
      </c>
      <c r="AG13" s="12">
        <v>15.1</v>
      </c>
      <c r="AH13" s="17">
        <v>2800</v>
      </c>
      <c r="AI13" s="17">
        <f t="shared" si="4"/>
        <v>9186.24</v>
      </c>
      <c r="AJ13" s="12">
        <v>12.7</v>
      </c>
      <c r="AK13" s="106" t="s">
        <v>577</v>
      </c>
      <c r="AL13" s="16" t="s">
        <v>318</v>
      </c>
    </row>
    <row r="14" spans="1:44">
      <c r="A14" s="114" t="s">
        <v>117</v>
      </c>
      <c r="B14" s="16" t="s">
        <v>589</v>
      </c>
      <c r="C14" s="98">
        <v>41246</v>
      </c>
      <c r="D14" s="18">
        <v>38.59386111111111</v>
      </c>
      <c r="E14" s="18">
        <v>-113.753027777778</v>
      </c>
      <c r="F14" s="11" t="s">
        <v>40</v>
      </c>
      <c r="G14" s="17">
        <v>5275</v>
      </c>
      <c r="H14" s="17">
        <v>1607.839551328944</v>
      </c>
      <c r="I14" s="17">
        <v>628</v>
      </c>
      <c r="J14" s="17">
        <v>628</v>
      </c>
      <c r="K14" s="17">
        <v>0</v>
      </c>
      <c r="L14" s="17">
        <v>628</v>
      </c>
      <c r="M14" s="17">
        <v>628</v>
      </c>
      <c r="N14" s="19" t="s">
        <v>171</v>
      </c>
      <c r="O14" s="11" t="s">
        <v>204</v>
      </c>
      <c r="P14" s="8">
        <v>699</v>
      </c>
      <c r="Q14" s="13">
        <v>8.4921413511481824E-8</v>
      </c>
      <c r="R14" s="13">
        <v>1.643805852455161E-7</v>
      </c>
      <c r="S14" s="13">
        <v>3.1145356564572416E-4</v>
      </c>
      <c r="T14" s="13">
        <v>2.8077576273203779E-8</v>
      </c>
      <c r="U14" s="13">
        <v>1.913433656112478E-9</v>
      </c>
      <c r="V14" s="17">
        <v>1608</v>
      </c>
      <c r="W14" s="17">
        <f t="shared" si="0"/>
        <v>5275.5264000000006</v>
      </c>
      <c r="X14" s="12">
        <v>28.755984755709079</v>
      </c>
      <c r="Y14" s="24">
        <v>7.0903495896285015E-2</v>
      </c>
      <c r="Z14" s="15">
        <v>0.69616058993624053</v>
      </c>
      <c r="AA14" s="15">
        <v>23.626587403732096</v>
      </c>
      <c r="AB14" s="17">
        <v>1608</v>
      </c>
      <c r="AC14" s="17">
        <f t="shared" si="2"/>
        <v>5275.5264000000006</v>
      </c>
      <c r="AD14" s="12">
        <v>28.755984755709079</v>
      </c>
      <c r="AE14" s="17">
        <v>2204</v>
      </c>
      <c r="AF14" s="17">
        <f t="shared" si="3"/>
        <v>7230.8832000000002</v>
      </c>
      <c r="AG14" s="12">
        <v>27.114927492379049</v>
      </c>
      <c r="AH14" s="17">
        <v>2800</v>
      </c>
      <c r="AI14" s="17">
        <f t="shared" si="4"/>
        <v>9186.24</v>
      </c>
      <c r="AJ14" s="12">
        <v>25.434677496063607</v>
      </c>
      <c r="AL14" s="16" t="s">
        <v>539</v>
      </c>
    </row>
    <row r="15" spans="1:44">
      <c r="A15" s="114" t="s">
        <v>117</v>
      </c>
      <c r="B15" s="16" t="s">
        <v>534</v>
      </c>
      <c r="C15" s="98">
        <v>41246</v>
      </c>
      <c r="D15" s="18">
        <v>38.59386111111111</v>
      </c>
      <c r="E15" s="18">
        <v>-113.753027777778</v>
      </c>
      <c r="F15" s="11" t="s">
        <v>40</v>
      </c>
      <c r="G15" s="17">
        <v>5275</v>
      </c>
      <c r="H15" s="17">
        <v>1607.839551328944</v>
      </c>
      <c r="I15" s="17">
        <v>628</v>
      </c>
      <c r="J15" s="17">
        <v>628</v>
      </c>
      <c r="K15" s="17">
        <v>0</v>
      </c>
      <c r="L15" s="17">
        <v>628</v>
      </c>
      <c r="M15" s="17">
        <v>628</v>
      </c>
      <c r="N15" s="19" t="s">
        <v>171</v>
      </c>
      <c r="O15" s="11" t="s">
        <v>204</v>
      </c>
      <c r="P15" s="8">
        <v>699</v>
      </c>
      <c r="Q15" s="13">
        <v>1.2200000000000001E-7</v>
      </c>
      <c r="R15" s="13">
        <v>1.6299999999999999E-7</v>
      </c>
      <c r="S15" s="13">
        <v>3.19E-4</v>
      </c>
      <c r="T15" s="13">
        <v>3.69E-8</v>
      </c>
      <c r="U15" s="13">
        <v>2.81E-9</v>
      </c>
      <c r="V15" s="17">
        <v>1608</v>
      </c>
      <c r="W15" s="17">
        <f t="shared" si="0"/>
        <v>5275.5264000000006</v>
      </c>
      <c r="X15" s="12">
        <v>12.6</v>
      </c>
      <c r="Y15" s="24">
        <v>8.9999999999999993E-3</v>
      </c>
      <c r="Z15" s="15">
        <v>0.79</v>
      </c>
      <c r="AA15" s="15">
        <v>5.37</v>
      </c>
      <c r="AB15" s="17">
        <v>1608</v>
      </c>
      <c r="AC15" s="17">
        <f t="shared" si="2"/>
        <v>5275.5264000000006</v>
      </c>
      <c r="AD15" s="12">
        <v>12.6</v>
      </c>
      <c r="AE15" s="17">
        <v>2204</v>
      </c>
      <c r="AF15" s="17">
        <f t="shared" si="3"/>
        <v>7230.8832000000002</v>
      </c>
      <c r="AG15" s="12">
        <v>10.6</v>
      </c>
      <c r="AH15" s="17">
        <v>2800</v>
      </c>
      <c r="AI15" s="17">
        <f t="shared" si="4"/>
        <v>9186.24</v>
      </c>
      <c r="AJ15" s="12">
        <v>8.6999999999999993</v>
      </c>
      <c r="AL15" s="16" t="s">
        <v>540</v>
      </c>
    </row>
    <row r="16" spans="1:44">
      <c r="A16" s="40" t="s">
        <v>117</v>
      </c>
      <c r="B16" s="16" t="s">
        <v>279</v>
      </c>
      <c r="C16" s="98">
        <v>41570</v>
      </c>
      <c r="D16" s="18">
        <v>38.228861100000003</v>
      </c>
      <c r="E16" s="18">
        <v>-113.8562778</v>
      </c>
      <c r="F16" s="11" t="s">
        <v>41</v>
      </c>
      <c r="G16" s="17">
        <v>7805</v>
      </c>
      <c r="H16" s="17">
        <v>2378.9929285540111</v>
      </c>
      <c r="I16" s="17">
        <v>430</v>
      </c>
      <c r="J16" s="17">
        <v>430</v>
      </c>
      <c r="K16" s="17">
        <v>390</v>
      </c>
      <c r="L16" s="17">
        <v>430</v>
      </c>
      <c r="M16" s="17">
        <f t="shared" ref="M16:M26" si="7">L16-K16</f>
        <v>40</v>
      </c>
      <c r="N16" s="19" t="s">
        <v>53</v>
      </c>
      <c r="O16" s="11" t="s">
        <v>204</v>
      </c>
      <c r="P16" s="8">
        <v>716</v>
      </c>
      <c r="Q16" s="13">
        <v>6.8691368889507617E-7</v>
      </c>
      <c r="R16" s="13">
        <v>2.0617013335627884E-7</v>
      </c>
      <c r="S16" s="13">
        <v>3.569626478583013E-4</v>
      </c>
      <c r="T16" s="13">
        <v>4.7460475499233052E-8</v>
      </c>
      <c r="U16" s="13">
        <v>3.3139076654355098E-9</v>
      </c>
      <c r="V16" s="17">
        <v>2379</v>
      </c>
      <c r="W16" s="17">
        <f t="shared" si="0"/>
        <v>7805.0232000000005</v>
      </c>
      <c r="X16" s="12">
        <v>4.6460834714591641</v>
      </c>
      <c r="Y16" s="24">
        <v>3.6384540374929143E-3</v>
      </c>
      <c r="Z16" s="15">
        <v>0</v>
      </c>
      <c r="AA16" s="15">
        <v>0.4296712007028769</v>
      </c>
      <c r="AB16" s="17">
        <v>2379</v>
      </c>
      <c r="AC16" s="17">
        <f t="shared" si="2"/>
        <v>7805.0232000000005</v>
      </c>
      <c r="AD16" s="12">
        <v>4.5999999999999996</v>
      </c>
      <c r="AE16" s="17">
        <v>2589</v>
      </c>
      <c r="AF16" s="17">
        <f t="shared" si="3"/>
        <v>8493.9912000000004</v>
      </c>
      <c r="AG16" s="12">
        <v>3.9</v>
      </c>
      <c r="AH16" s="17">
        <v>2800</v>
      </c>
      <c r="AI16" s="17">
        <f t="shared" si="4"/>
        <v>9186.24</v>
      </c>
      <c r="AJ16" s="12">
        <v>3.1</v>
      </c>
      <c r="AL16" s="16" t="s">
        <v>525</v>
      </c>
    </row>
    <row r="17" spans="1:40">
      <c r="A17" s="193" t="s">
        <v>117</v>
      </c>
      <c r="B17" s="16" t="s">
        <v>590</v>
      </c>
      <c r="C17" s="98">
        <v>41570</v>
      </c>
      <c r="D17" s="18">
        <v>38.228861100000003</v>
      </c>
      <c r="E17" s="18">
        <v>-113.8562778</v>
      </c>
      <c r="F17" s="11" t="s">
        <v>41</v>
      </c>
      <c r="G17" s="17">
        <v>7805</v>
      </c>
      <c r="H17" s="17">
        <v>2378.9929285540111</v>
      </c>
      <c r="I17" s="17">
        <v>430</v>
      </c>
      <c r="J17" s="17">
        <v>430</v>
      </c>
      <c r="K17" s="17">
        <v>390</v>
      </c>
      <c r="L17" s="17">
        <v>430</v>
      </c>
      <c r="M17" s="17">
        <f t="shared" ref="M17" si="8">L17-K17</f>
        <v>40</v>
      </c>
      <c r="N17" s="19" t="s">
        <v>53</v>
      </c>
      <c r="O17" s="11" t="s">
        <v>204</v>
      </c>
      <c r="P17" s="8">
        <v>716</v>
      </c>
      <c r="Q17" s="13">
        <v>5.2269999999999999E-7</v>
      </c>
      <c r="R17" s="13">
        <v>3.9330000000000001E-7</v>
      </c>
      <c r="S17" s="13">
        <v>4.9280000000000005E-4</v>
      </c>
      <c r="T17" s="13">
        <v>5.5899999999999998E-8</v>
      </c>
      <c r="U17" s="13">
        <v>3.2299999999999998E-9</v>
      </c>
      <c r="V17" s="17">
        <v>2379</v>
      </c>
      <c r="W17" s="17">
        <f t="shared" ref="W17" si="9">V17*3.2808</f>
        <v>7805.0232000000005</v>
      </c>
      <c r="X17" s="12">
        <v>8.6999999999999993</v>
      </c>
      <c r="Y17" s="24">
        <v>0.03</v>
      </c>
      <c r="Z17" s="15">
        <v>0.17</v>
      </c>
      <c r="AA17" s="15">
        <v>0.22</v>
      </c>
      <c r="AB17" s="17">
        <v>2379</v>
      </c>
      <c r="AC17" s="17">
        <f t="shared" ref="AC17" si="10">AB17*3.2808</f>
        <v>7805.0232000000005</v>
      </c>
      <c r="AD17" s="12">
        <v>8.6999999999999993</v>
      </c>
      <c r="AE17" s="17">
        <v>2589</v>
      </c>
      <c r="AF17" s="17">
        <f t="shared" ref="AF17" si="11">AE17*3.2808</f>
        <v>8493.9912000000004</v>
      </c>
      <c r="AG17" s="12">
        <v>8.1</v>
      </c>
      <c r="AH17" s="17">
        <v>2800</v>
      </c>
      <c r="AI17" s="17">
        <f t="shared" ref="AI17" si="12">AH17*3.2808</f>
        <v>9186.24</v>
      </c>
      <c r="AJ17" s="12">
        <v>7.5</v>
      </c>
      <c r="AK17" s="188" t="s">
        <v>584</v>
      </c>
      <c r="AL17" s="23" t="s">
        <v>575</v>
      </c>
    </row>
    <row r="18" spans="1:40">
      <c r="A18" s="114" t="s">
        <v>117</v>
      </c>
      <c r="B18" s="16" t="s">
        <v>278</v>
      </c>
      <c r="C18" s="98">
        <v>41514</v>
      </c>
      <c r="D18" s="18">
        <v>38.572861099999997</v>
      </c>
      <c r="E18" s="18">
        <v>-113.742</v>
      </c>
      <c r="F18" s="11" t="s">
        <v>41</v>
      </c>
      <c r="G18" s="17">
        <v>5248</v>
      </c>
      <c r="H18" s="17">
        <v>1599.6098512557912</v>
      </c>
      <c r="I18" s="17">
        <v>882</v>
      </c>
      <c r="J18" s="17">
        <v>1157</v>
      </c>
      <c r="K18" s="17">
        <v>640</v>
      </c>
      <c r="L18" s="17">
        <v>861</v>
      </c>
      <c r="M18" s="17">
        <f t="shared" si="7"/>
        <v>221</v>
      </c>
      <c r="N18" s="19" t="s">
        <v>171</v>
      </c>
      <c r="O18" s="11" t="s">
        <v>204</v>
      </c>
      <c r="P18" s="8">
        <v>813</v>
      </c>
      <c r="Q18" s="13">
        <v>1.4840011601176995E-7</v>
      </c>
      <c r="R18" s="13">
        <v>3.2043810907757657E-7</v>
      </c>
      <c r="S18" s="13">
        <v>3.3739383934939718E-4</v>
      </c>
      <c r="T18" s="13">
        <v>1.4467356632899586E-8</v>
      </c>
      <c r="U18" s="13">
        <v>2.7328107806846185E-9</v>
      </c>
      <c r="V18" s="17">
        <v>1600</v>
      </c>
      <c r="W18" s="17">
        <f t="shared" si="0"/>
        <v>5249.2800000000007</v>
      </c>
      <c r="X18" s="106" t="s">
        <v>550</v>
      </c>
      <c r="AB18" s="17">
        <v>1600</v>
      </c>
      <c r="AC18" s="17">
        <f t="shared" si="2"/>
        <v>5249.2800000000007</v>
      </c>
      <c r="AE18" s="17">
        <v>2200</v>
      </c>
      <c r="AF18" s="17">
        <f t="shared" si="3"/>
        <v>7217.76</v>
      </c>
      <c r="AH18" s="17">
        <v>2800</v>
      </c>
      <c r="AI18" s="17">
        <f t="shared" si="4"/>
        <v>9186.24</v>
      </c>
      <c r="AL18" s="23" t="s">
        <v>527</v>
      </c>
      <c r="AN18" s="138" t="s">
        <v>315</v>
      </c>
    </row>
    <row r="19" spans="1:40">
      <c r="A19" s="193" t="s">
        <v>117</v>
      </c>
      <c r="B19" s="16" t="s">
        <v>591</v>
      </c>
      <c r="C19" s="98">
        <v>41514</v>
      </c>
      <c r="D19" s="18">
        <v>38.572861099999997</v>
      </c>
      <c r="E19" s="18">
        <v>-113.742</v>
      </c>
      <c r="F19" s="11" t="s">
        <v>41</v>
      </c>
      <c r="G19" s="17">
        <v>5248</v>
      </c>
      <c r="H19" s="17">
        <v>1599.6098512557912</v>
      </c>
      <c r="I19" s="17">
        <v>882</v>
      </c>
      <c r="J19" s="17">
        <v>1157</v>
      </c>
      <c r="K19" s="17">
        <v>640</v>
      </c>
      <c r="L19" s="17">
        <v>861</v>
      </c>
      <c r="M19" s="17">
        <f t="shared" ref="M19" si="13">L19-K19</f>
        <v>221</v>
      </c>
      <c r="N19" s="19" t="s">
        <v>171</v>
      </c>
      <c r="O19" s="11" t="s">
        <v>204</v>
      </c>
      <c r="P19" s="8">
        <v>813</v>
      </c>
      <c r="Q19" s="13" t="s">
        <v>31</v>
      </c>
      <c r="R19" s="13">
        <v>3.6600000000000002E-7</v>
      </c>
      <c r="S19" s="13">
        <v>3.7199999999999999E-4</v>
      </c>
      <c r="T19" s="13">
        <v>4.3399999999999998E-8</v>
      </c>
      <c r="U19" s="13">
        <v>2.7200000000000001E-9</v>
      </c>
      <c r="V19" s="17">
        <v>1600</v>
      </c>
      <c r="W19" s="17">
        <f t="shared" ref="W19" si="14">V19*3.2808</f>
        <v>5249.2800000000007</v>
      </c>
      <c r="X19" s="12">
        <v>16.8</v>
      </c>
      <c r="Y19" s="24">
        <v>1.2E-2</v>
      </c>
      <c r="Z19" s="15">
        <v>0</v>
      </c>
      <c r="AA19" s="15">
        <v>4.66</v>
      </c>
      <c r="AB19" s="17">
        <v>1600</v>
      </c>
      <c r="AC19" s="17">
        <f t="shared" ref="AC19" si="15">AB19*3.2808</f>
        <v>5249.2800000000007</v>
      </c>
      <c r="AD19" s="12">
        <v>16.8</v>
      </c>
      <c r="AE19" s="17">
        <v>2200</v>
      </c>
      <c r="AF19" s="17">
        <f t="shared" ref="AF19" si="16">AE19*3.2808</f>
        <v>7217.76</v>
      </c>
      <c r="AG19" s="12">
        <v>14.4</v>
      </c>
      <c r="AH19" s="17">
        <v>2800</v>
      </c>
      <c r="AI19" s="17">
        <f t="shared" ref="AI19" si="17">AH19*3.2808</f>
        <v>9186.24</v>
      </c>
      <c r="AJ19" s="12">
        <v>12.1</v>
      </c>
      <c r="AK19" s="106" t="s">
        <v>577</v>
      </c>
      <c r="AL19" s="217" t="s">
        <v>551</v>
      </c>
      <c r="AN19" s="138"/>
    </row>
    <row r="20" spans="1:40">
      <c r="A20" s="193" t="s">
        <v>117</v>
      </c>
      <c r="B20" s="197" t="s">
        <v>277</v>
      </c>
      <c r="C20" s="198">
        <v>41549</v>
      </c>
      <c r="D20" s="199">
        <v>38.383015100000001</v>
      </c>
      <c r="E20" s="199">
        <v>-113.7277512</v>
      </c>
      <c r="F20" s="194" t="s">
        <v>41</v>
      </c>
      <c r="G20" s="200">
        <v>5683</v>
      </c>
      <c r="H20" s="200">
        <v>1732.1994635454766</v>
      </c>
      <c r="I20" s="200">
        <v>970</v>
      </c>
      <c r="J20" s="200">
        <v>1305</v>
      </c>
      <c r="K20" s="200">
        <v>270</v>
      </c>
      <c r="L20" s="200">
        <v>970</v>
      </c>
      <c r="M20" s="200">
        <f t="shared" si="7"/>
        <v>700</v>
      </c>
      <c r="N20" s="218" t="s">
        <v>171</v>
      </c>
      <c r="O20" s="194" t="s">
        <v>204</v>
      </c>
      <c r="P20" s="201" t="s">
        <v>31</v>
      </c>
      <c r="Q20" s="202">
        <v>2.7880720078426564E-7</v>
      </c>
      <c r="R20" s="202">
        <v>4.9004219417365195E-7</v>
      </c>
      <c r="S20" s="202">
        <v>4.6598506740501937E-4</v>
      </c>
      <c r="T20" s="202">
        <v>4.8848795602703614E-8</v>
      </c>
      <c r="U20" s="202">
        <v>2.926842177996655E-9</v>
      </c>
      <c r="V20" s="200">
        <v>1732</v>
      </c>
      <c r="W20" s="200">
        <f t="shared" si="0"/>
        <v>5682.3456000000006</v>
      </c>
      <c r="X20" s="203">
        <v>14.937249712976119</v>
      </c>
      <c r="Y20" s="204">
        <v>2.0605626796530351E-2</v>
      </c>
      <c r="Z20" s="205">
        <v>0</v>
      </c>
      <c r="AA20" s="205">
        <v>0.64115554274718201</v>
      </c>
      <c r="AB20" s="200">
        <v>1732</v>
      </c>
      <c r="AC20" s="200">
        <f t="shared" si="2"/>
        <v>5682.3456000000006</v>
      </c>
      <c r="AD20" s="203">
        <v>14.9</v>
      </c>
      <c r="AE20" s="200">
        <v>2266</v>
      </c>
      <c r="AF20" s="200">
        <f t="shared" si="3"/>
        <v>7434.2928000000002</v>
      </c>
      <c r="AG20" s="203">
        <v>12.9</v>
      </c>
      <c r="AH20" s="200">
        <v>2800</v>
      </c>
      <c r="AI20" s="200">
        <f t="shared" si="4"/>
        <v>9186.24</v>
      </c>
      <c r="AJ20" s="203">
        <v>10.9</v>
      </c>
      <c r="AK20" s="106" t="s">
        <v>577</v>
      </c>
      <c r="AL20" s="197" t="s">
        <v>524</v>
      </c>
      <c r="AN20" s="138" t="s">
        <v>316</v>
      </c>
    </row>
    <row r="21" spans="1:40">
      <c r="A21" s="193" t="s">
        <v>117</v>
      </c>
      <c r="B21" s="197" t="s">
        <v>592</v>
      </c>
      <c r="C21" s="198">
        <v>41549</v>
      </c>
      <c r="D21" s="199">
        <v>38.383015100000001</v>
      </c>
      <c r="E21" s="199">
        <v>-113.7277512</v>
      </c>
      <c r="F21" s="194" t="s">
        <v>41</v>
      </c>
      <c r="G21" s="200">
        <v>5683</v>
      </c>
      <c r="H21" s="200">
        <v>1732.1994635454766</v>
      </c>
      <c r="I21" s="200">
        <v>970</v>
      </c>
      <c r="J21" s="200">
        <v>1305</v>
      </c>
      <c r="K21" s="200">
        <v>270</v>
      </c>
      <c r="L21" s="200">
        <v>970</v>
      </c>
      <c r="M21" s="200">
        <f t="shared" ref="M21" si="18">L21-K21</f>
        <v>700</v>
      </c>
      <c r="N21" s="218" t="s">
        <v>171</v>
      </c>
      <c r="O21" s="194" t="s">
        <v>204</v>
      </c>
      <c r="P21" s="201" t="s">
        <v>31</v>
      </c>
      <c r="Q21" s="202">
        <v>2.4699999999999998E-7</v>
      </c>
      <c r="R21" s="202">
        <v>5.0999999999999999E-7</v>
      </c>
      <c r="S21" s="202">
        <v>4.86E-4</v>
      </c>
      <c r="T21" s="202">
        <v>5.25E-8</v>
      </c>
      <c r="U21" s="202">
        <v>3.1099999999999998E-9</v>
      </c>
      <c r="V21" s="200">
        <v>1732</v>
      </c>
      <c r="W21" s="200">
        <f t="shared" ref="W21" si="19">V21*3.2808</f>
        <v>5682.3456000000006</v>
      </c>
      <c r="X21" s="203">
        <v>12.8</v>
      </c>
      <c r="Y21" s="204">
        <v>2.1999999999999999E-2</v>
      </c>
      <c r="Z21" s="205">
        <v>0</v>
      </c>
      <c r="AA21" s="205">
        <v>0.53</v>
      </c>
      <c r="AB21" s="200">
        <v>1732</v>
      </c>
      <c r="AC21" s="200">
        <f t="shared" ref="AC21" si="20">AB21*3.2808</f>
        <v>5682.3456000000006</v>
      </c>
      <c r="AD21" s="203">
        <v>12.8</v>
      </c>
      <c r="AE21" s="200">
        <v>2266</v>
      </c>
      <c r="AF21" s="200">
        <f t="shared" ref="AF21" si="21">AE21*3.2808</f>
        <v>7434.2928000000002</v>
      </c>
      <c r="AG21" s="203">
        <v>10.8</v>
      </c>
      <c r="AH21" s="200">
        <v>2800</v>
      </c>
      <c r="AI21" s="200">
        <f t="shared" ref="AI21" si="22">AH21*3.2808</f>
        <v>9186.24</v>
      </c>
      <c r="AJ21" s="203">
        <v>8.9</v>
      </c>
      <c r="AK21" s="188" t="s">
        <v>585</v>
      </c>
      <c r="AL21" s="197" t="s">
        <v>543</v>
      </c>
      <c r="AN21" s="138"/>
    </row>
    <row r="22" spans="1:40">
      <c r="A22" s="114" t="s">
        <v>117</v>
      </c>
      <c r="B22" s="16" t="s">
        <v>276</v>
      </c>
      <c r="C22" s="98">
        <v>41515</v>
      </c>
      <c r="D22" s="18">
        <v>38.197833299999999</v>
      </c>
      <c r="E22" s="18">
        <v>-113.74116669999999</v>
      </c>
      <c r="F22" s="11" t="s">
        <v>41</v>
      </c>
      <c r="G22" s="17">
        <v>6550</v>
      </c>
      <c r="H22" s="17">
        <v>1996.4642770056082</v>
      </c>
      <c r="I22" s="17">
        <v>385</v>
      </c>
      <c r="J22" s="17">
        <v>385</v>
      </c>
      <c r="K22" s="17">
        <v>365</v>
      </c>
      <c r="L22" s="17">
        <v>385</v>
      </c>
      <c r="M22" s="17">
        <f t="shared" si="7"/>
        <v>20</v>
      </c>
      <c r="N22" s="19" t="s">
        <v>171</v>
      </c>
      <c r="O22" s="11" t="s">
        <v>204</v>
      </c>
      <c r="P22" s="8" t="s">
        <v>31</v>
      </c>
      <c r="Q22" s="13">
        <v>2.9584365066755189E-7</v>
      </c>
      <c r="R22" s="13">
        <v>1.8680034098331366E-7</v>
      </c>
      <c r="S22" s="13">
        <v>3.3397866749721675E-4</v>
      </c>
      <c r="T22" s="13">
        <v>1.5131823630387809E-8</v>
      </c>
      <c r="U22" s="13">
        <v>3.4068962924950577E-9</v>
      </c>
      <c r="V22" s="17">
        <v>1996</v>
      </c>
      <c r="W22" s="17">
        <f t="shared" si="0"/>
        <v>6548.4768000000004</v>
      </c>
      <c r="X22" s="106" t="s">
        <v>550</v>
      </c>
      <c r="AB22" s="17">
        <v>1996</v>
      </c>
      <c r="AC22" s="17">
        <f t="shared" si="2"/>
        <v>6548.4768000000004</v>
      </c>
      <c r="AE22" s="17">
        <v>2398</v>
      </c>
      <c r="AF22" s="17">
        <f t="shared" si="3"/>
        <v>7867.3584000000001</v>
      </c>
      <c r="AH22" s="17">
        <v>2800</v>
      </c>
      <c r="AI22" s="17">
        <f t="shared" si="4"/>
        <v>9186.24</v>
      </c>
      <c r="AL22" s="23" t="s">
        <v>527</v>
      </c>
      <c r="AN22" s="138" t="s">
        <v>317</v>
      </c>
    </row>
    <row r="23" spans="1:40">
      <c r="A23" s="193" t="s">
        <v>117</v>
      </c>
      <c r="B23" s="16" t="s">
        <v>593</v>
      </c>
      <c r="C23" s="98">
        <v>41515</v>
      </c>
      <c r="D23" s="18">
        <v>38.197833299999999</v>
      </c>
      <c r="E23" s="18">
        <v>-113.74116669999999</v>
      </c>
      <c r="F23" s="11" t="s">
        <v>41</v>
      </c>
      <c r="G23" s="17">
        <v>6550</v>
      </c>
      <c r="H23" s="17">
        <v>1996.4642770056082</v>
      </c>
      <c r="I23" s="17">
        <v>385</v>
      </c>
      <c r="J23" s="17">
        <v>385</v>
      </c>
      <c r="K23" s="17">
        <v>365</v>
      </c>
      <c r="L23" s="17">
        <v>385</v>
      </c>
      <c r="M23" s="17">
        <f t="shared" ref="M23" si="23">L23-K23</f>
        <v>20</v>
      </c>
      <c r="N23" s="19" t="s">
        <v>171</v>
      </c>
      <c r="O23" s="11" t="s">
        <v>204</v>
      </c>
      <c r="P23" s="8" t="s">
        <v>31</v>
      </c>
      <c r="Q23" s="13">
        <v>2.35E-7</v>
      </c>
      <c r="R23" s="13">
        <v>1.8199999999999999E-7</v>
      </c>
      <c r="S23" s="13">
        <v>3.4299999999999999E-4</v>
      </c>
      <c r="T23" s="13">
        <v>4.3399999999999998E-8</v>
      </c>
      <c r="U23" s="13">
        <v>2.7400000000000001E-9</v>
      </c>
      <c r="V23" s="17">
        <v>1996</v>
      </c>
      <c r="W23" s="17">
        <f t="shared" ref="W23" si="24">V23*3.2808</f>
        <v>6548.4768000000004</v>
      </c>
      <c r="X23" s="12">
        <v>12.2</v>
      </c>
      <c r="Y23" s="24">
        <v>4.8000000000000001E-2</v>
      </c>
      <c r="Z23" s="15">
        <v>0.73</v>
      </c>
      <c r="AA23" s="15">
        <v>0.01</v>
      </c>
      <c r="AB23" s="17">
        <v>1996</v>
      </c>
      <c r="AC23" s="17">
        <f t="shared" ref="AC23" si="25">AB23*3.2808</f>
        <v>6548.4768000000004</v>
      </c>
      <c r="AD23" s="12">
        <v>12.2</v>
      </c>
      <c r="AE23" s="17">
        <v>2398</v>
      </c>
      <c r="AF23" s="17">
        <f t="shared" ref="AF23" si="26">AE23*3.2808</f>
        <v>7867.3584000000001</v>
      </c>
      <c r="AG23" s="12">
        <v>10.9</v>
      </c>
      <c r="AH23" s="17">
        <v>2800</v>
      </c>
      <c r="AI23" s="17">
        <f t="shared" ref="AI23" si="27">AH23*3.2808</f>
        <v>9186.24</v>
      </c>
      <c r="AJ23" s="12">
        <v>9.6999999999999993</v>
      </c>
      <c r="AK23" s="106" t="s">
        <v>586</v>
      </c>
      <c r="AL23" s="217" t="s">
        <v>551</v>
      </c>
      <c r="AN23" s="138"/>
    </row>
    <row r="24" spans="1:40">
      <c r="A24" s="193" t="s">
        <v>117</v>
      </c>
      <c r="B24" s="16" t="s">
        <v>275</v>
      </c>
      <c r="C24" s="98">
        <v>41513</v>
      </c>
      <c r="D24" s="18">
        <v>38.427460500000002</v>
      </c>
      <c r="E24" s="18">
        <v>-113.4191343</v>
      </c>
      <c r="F24" s="11" t="s">
        <v>41</v>
      </c>
      <c r="G24" s="17">
        <v>5085</v>
      </c>
      <c r="H24" s="17">
        <v>1549.9268471104608</v>
      </c>
      <c r="I24" s="17">
        <v>987</v>
      </c>
      <c r="J24" s="17">
        <v>1399</v>
      </c>
      <c r="K24" s="17">
        <v>780</v>
      </c>
      <c r="L24" s="17">
        <v>1320</v>
      </c>
      <c r="M24" s="17">
        <f t="shared" si="7"/>
        <v>540</v>
      </c>
      <c r="N24" s="19" t="s">
        <v>171</v>
      </c>
      <c r="O24" s="11" t="s">
        <v>204</v>
      </c>
      <c r="P24" s="8">
        <v>683</v>
      </c>
      <c r="Q24" s="13">
        <v>6.6582393819798181E-8</v>
      </c>
      <c r="R24" s="13">
        <v>1.8348349216392005E-7</v>
      </c>
      <c r="S24" s="13">
        <v>2.7662930044424123E-4</v>
      </c>
      <c r="T24" s="13">
        <v>9.7405546031370374E-9</v>
      </c>
      <c r="U24" s="13">
        <v>2.2183851974936142E-9</v>
      </c>
      <c r="V24" s="17">
        <v>1550</v>
      </c>
      <c r="W24" s="17">
        <f t="shared" si="0"/>
        <v>5085.2400000000007</v>
      </c>
      <c r="X24" s="106" t="s">
        <v>554</v>
      </c>
      <c r="AB24" s="17">
        <v>1550</v>
      </c>
      <c r="AC24" s="17">
        <f t="shared" si="2"/>
        <v>5085.2400000000007</v>
      </c>
      <c r="AE24" s="17">
        <v>2175</v>
      </c>
      <c r="AF24" s="17">
        <f t="shared" si="3"/>
        <v>7135.7400000000007</v>
      </c>
      <c r="AH24" s="17">
        <v>2800</v>
      </c>
      <c r="AI24" s="17">
        <f t="shared" si="4"/>
        <v>9186.24</v>
      </c>
      <c r="AK24" s="106" t="s">
        <v>587</v>
      </c>
      <c r="AL24" s="23" t="s">
        <v>557</v>
      </c>
    </row>
    <row r="25" spans="1:40">
      <c r="A25" s="114" t="s">
        <v>117</v>
      </c>
      <c r="B25" s="16" t="s">
        <v>594</v>
      </c>
      <c r="C25" s="98">
        <v>41513</v>
      </c>
      <c r="D25" s="18">
        <v>38.427460500000002</v>
      </c>
      <c r="E25" s="18">
        <v>-113.4191343</v>
      </c>
      <c r="F25" s="11" t="s">
        <v>41</v>
      </c>
      <c r="G25" s="17">
        <v>5085</v>
      </c>
      <c r="H25" s="17">
        <v>1549.9268471104608</v>
      </c>
      <c r="I25" s="17">
        <v>987</v>
      </c>
      <c r="J25" s="17">
        <v>1399</v>
      </c>
      <c r="K25" s="17">
        <v>780</v>
      </c>
      <c r="L25" s="17">
        <v>1320</v>
      </c>
      <c r="M25" s="17">
        <f t="shared" ref="M25" si="28">L25-K25</f>
        <v>540</v>
      </c>
      <c r="N25" s="19" t="s">
        <v>171</v>
      </c>
      <c r="O25" s="11" t="s">
        <v>204</v>
      </c>
      <c r="P25" s="8">
        <v>683</v>
      </c>
      <c r="Q25" s="13">
        <v>6.6520000000000003E-8</v>
      </c>
      <c r="R25" s="13">
        <v>1.8099999999999999E-7</v>
      </c>
      <c r="S25" s="13">
        <v>2.7999999999999998E-4</v>
      </c>
      <c r="T25" s="13" t="s">
        <v>31</v>
      </c>
      <c r="U25" s="13">
        <v>5.6500000000000001E-10</v>
      </c>
      <c r="V25" s="17">
        <v>1550</v>
      </c>
      <c r="W25" s="17">
        <f t="shared" ref="W25" si="29">V25*3.2808</f>
        <v>5085.2400000000007</v>
      </c>
      <c r="X25" s="106" t="s">
        <v>554</v>
      </c>
      <c r="AL25" s="217" t="s">
        <v>555</v>
      </c>
    </row>
    <row r="26" spans="1:40">
      <c r="A26" s="114" t="s">
        <v>117</v>
      </c>
      <c r="B26" s="16" t="s">
        <v>274</v>
      </c>
      <c r="C26" s="98">
        <v>41535</v>
      </c>
      <c r="D26" s="18">
        <v>38.350305560000002</v>
      </c>
      <c r="E26" s="18">
        <v>-113.2855</v>
      </c>
      <c r="F26" s="11" t="s">
        <v>41</v>
      </c>
      <c r="G26" s="17">
        <v>6160</v>
      </c>
      <c r="H26" s="17">
        <v>1877.590831504511</v>
      </c>
      <c r="I26" s="17">
        <v>200</v>
      </c>
      <c r="J26" s="17">
        <v>218</v>
      </c>
      <c r="K26" s="17">
        <v>100</v>
      </c>
      <c r="L26" s="17">
        <v>200</v>
      </c>
      <c r="M26" s="17">
        <f t="shared" si="7"/>
        <v>100</v>
      </c>
      <c r="N26" s="19" t="s">
        <v>53</v>
      </c>
      <c r="O26" s="11" t="s">
        <v>204</v>
      </c>
      <c r="P26" s="8">
        <v>683</v>
      </c>
      <c r="Q26" s="13">
        <v>4.9595610629134798E-8</v>
      </c>
      <c r="R26" s="13">
        <v>1.6869038757178267E-7</v>
      </c>
      <c r="S26" s="13">
        <v>3.0508976691469546E-4</v>
      </c>
      <c r="T26" s="13">
        <v>4.8288228079616725E-8</v>
      </c>
      <c r="U26" s="13">
        <v>3.1207249600181067E-9</v>
      </c>
      <c r="V26" s="17">
        <v>1878</v>
      </c>
      <c r="W26" s="17">
        <f t="shared" si="0"/>
        <v>6161.3424000000005</v>
      </c>
      <c r="X26" s="12">
        <v>8.3452244689985928</v>
      </c>
      <c r="Y26" s="24">
        <v>8.4747082910592759E-4</v>
      </c>
      <c r="Z26" s="15">
        <v>0</v>
      </c>
      <c r="AA26" s="15">
        <v>11.062261465595318</v>
      </c>
      <c r="AB26" s="17">
        <v>1878</v>
      </c>
      <c r="AC26" s="17">
        <f t="shared" si="2"/>
        <v>6161.3424000000005</v>
      </c>
      <c r="AD26" s="12">
        <v>8.3000000000000007</v>
      </c>
      <c r="AE26" s="17">
        <v>2339</v>
      </c>
      <c r="AF26" s="17">
        <f t="shared" si="3"/>
        <v>7673.7912000000006</v>
      </c>
      <c r="AG26" s="12">
        <v>6.6</v>
      </c>
      <c r="AH26" s="17">
        <v>2800</v>
      </c>
      <c r="AI26" s="17">
        <f t="shared" si="4"/>
        <v>9186.24</v>
      </c>
      <c r="AJ26" s="12">
        <v>4.9000000000000004</v>
      </c>
      <c r="AL26" s="23" t="s">
        <v>527</v>
      </c>
    </row>
    <row r="27" spans="1:40">
      <c r="A27" s="193" t="s">
        <v>117</v>
      </c>
      <c r="B27" t="s">
        <v>595</v>
      </c>
      <c r="C27" s="98">
        <v>41535</v>
      </c>
      <c r="D27" s="18">
        <v>38.350305560000002</v>
      </c>
      <c r="E27" s="18">
        <v>-113.2855</v>
      </c>
      <c r="F27" s="11" t="s">
        <v>41</v>
      </c>
      <c r="G27" s="17">
        <v>6160</v>
      </c>
      <c r="H27" s="17">
        <v>1877.590831504511</v>
      </c>
      <c r="I27" s="17">
        <v>200</v>
      </c>
      <c r="J27" s="17">
        <v>218</v>
      </c>
      <c r="K27" s="17">
        <v>100</v>
      </c>
      <c r="L27" s="17">
        <v>200</v>
      </c>
      <c r="M27" s="17">
        <f t="shared" ref="M27" si="30">L27-K27</f>
        <v>100</v>
      </c>
      <c r="N27" s="19" t="s">
        <v>53</v>
      </c>
      <c r="O27" s="11" t="s">
        <v>204</v>
      </c>
      <c r="P27" s="8">
        <v>683</v>
      </c>
      <c r="Q27" s="13">
        <v>4.81055E-8</v>
      </c>
      <c r="R27" s="13">
        <v>1.54834E-7</v>
      </c>
      <c r="S27" s="13">
        <v>2.98177E-4</v>
      </c>
      <c r="T27" s="13">
        <v>4.0297E-8</v>
      </c>
      <c r="U27" s="13">
        <v>2.5604600000000001E-9</v>
      </c>
      <c r="V27" s="17">
        <v>1878</v>
      </c>
      <c r="W27" s="17">
        <f t="shared" si="0"/>
        <v>6161.3424000000005</v>
      </c>
      <c r="X27" s="12">
        <v>12.052713349314018</v>
      </c>
      <c r="Y27" s="24">
        <v>3.0554010446096937E-3</v>
      </c>
      <c r="Z27" s="15">
        <v>0.6983198189594032</v>
      </c>
      <c r="AA27" s="15">
        <v>0.37767441149640418</v>
      </c>
      <c r="AB27" s="17">
        <v>1878</v>
      </c>
      <c r="AC27" s="17">
        <f t="shared" si="2"/>
        <v>6161.3424000000005</v>
      </c>
      <c r="AD27" s="12">
        <v>12.052713349314018</v>
      </c>
      <c r="AE27" s="17">
        <v>2339</v>
      </c>
      <c r="AF27" s="17">
        <f t="shared" si="3"/>
        <v>7673.7912000000006</v>
      </c>
      <c r="AG27" s="12">
        <v>10.5</v>
      </c>
      <c r="AH27" s="17">
        <v>2800</v>
      </c>
      <c r="AI27" s="17">
        <f t="shared" ref="AI27" si="31">AH27*3.2808</f>
        <v>9186.24</v>
      </c>
      <c r="AJ27" s="12">
        <v>9.1999999999999993</v>
      </c>
      <c r="AK27" s="188" t="s">
        <v>583</v>
      </c>
      <c r="AL27" s="23" t="s">
        <v>576</v>
      </c>
    </row>
    <row r="28" spans="1:40" s="192" customFormat="1">
      <c r="A28" s="114" t="s">
        <v>117</v>
      </c>
      <c r="B28" s="16" t="s">
        <v>273</v>
      </c>
      <c r="C28" s="98">
        <v>41535</v>
      </c>
      <c r="D28" s="18">
        <v>38.332583300000003</v>
      </c>
      <c r="E28" s="18">
        <v>-113.2770278</v>
      </c>
      <c r="F28" s="11" t="s">
        <v>41</v>
      </c>
      <c r="G28" s="17">
        <v>6240</v>
      </c>
      <c r="H28" s="17">
        <v>1901.9751280175567</v>
      </c>
      <c r="I28" s="17" t="s">
        <v>31</v>
      </c>
      <c r="J28" s="17" t="s">
        <v>31</v>
      </c>
      <c r="K28" s="17" t="s">
        <v>31</v>
      </c>
      <c r="L28" s="17" t="s">
        <v>31</v>
      </c>
      <c r="M28" s="17" t="s">
        <v>31</v>
      </c>
      <c r="N28" s="19" t="s">
        <v>53</v>
      </c>
      <c r="O28" s="11" t="s">
        <v>204</v>
      </c>
      <c r="P28" s="8">
        <v>726</v>
      </c>
      <c r="Q28" s="13">
        <v>1.6768974006026658E-7</v>
      </c>
      <c r="R28" s="13">
        <v>2.0598893411938811E-7</v>
      </c>
      <c r="S28" s="13">
        <v>3.3924950843066396E-4</v>
      </c>
      <c r="T28" s="13">
        <v>5.0728179318888102E-8</v>
      </c>
      <c r="U28" s="13">
        <v>3.2612160441901986E-9</v>
      </c>
      <c r="V28" s="17">
        <v>1902</v>
      </c>
      <c r="W28" s="17">
        <f t="shared" si="0"/>
        <v>6240.0816000000004</v>
      </c>
      <c r="X28" s="12">
        <v>6.8481133003296701</v>
      </c>
      <c r="Y28" s="24">
        <v>2.9963227565914202E-3</v>
      </c>
      <c r="Z28" s="15">
        <v>0</v>
      </c>
      <c r="AA28" s="15">
        <v>6.364137468937904</v>
      </c>
      <c r="AB28" s="17">
        <v>1902</v>
      </c>
      <c r="AC28" s="17">
        <f t="shared" si="2"/>
        <v>6240.0816000000004</v>
      </c>
      <c r="AD28" s="12">
        <v>6.8</v>
      </c>
      <c r="AE28" s="17">
        <v>2351</v>
      </c>
      <c r="AF28" s="17">
        <f t="shared" si="3"/>
        <v>7713.1608000000006</v>
      </c>
      <c r="AG28" s="12">
        <v>5.2</v>
      </c>
      <c r="AH28" s="17">
        <v>2800</v>
      </c>
      <c r="AI28" s="17">
        <f t="shared" si="4"/>
        <v>9186.24</v>
      </c>
      <c r="AJ28" s="12">
        <v>3.6</v>
      </c>
      <c r="AK28" s="106"/>
      <c r="AL28" s="16" t="s">
        <v>526</v>
      </c>
    </row>
    <row r="29" spans="1:40" s="192" customFormat="1">
      <c r="A29" s="193" t="s">
        <v>117</v>
      </c>
      <c r="B29" s="16" t="s">
        <v>596</v>
      </c>
      <c r="C29" s="98">
        <v>41535</v>
      </c>
      <c r="D29" s="18">
        <v>38.332583300000003</v>
      </c>
      <c r="E29" s="18">
        <v>-113.2770278</v>
      </c>
      <c r="F29" s="11" t="s">
        <v>41</v>
      </c>
      <c r="G29" s="17">
        <v>6240</v>
      </c>
      <c r="H29" s="17">
        <v>1901.9751280175567</v>
      </c>
      <c r="I29" s="17" t="s">
        <v>31</v>
      </c>
      <c r="J29" s="17" t="s">
        <v>31</v>
      </c>
      <c r="K29" s="17" t="s">
        <v>31</v>
      </c>
      <c r="L29" s="17" t="s">
        <v>31</v>
      </c>
      <c r="M29" s="17" t="s">
        <v>31</v>
      </c>
      <c r="N29" s="19" t="s">
        <v>53</v>
      </c>
      <c r="O29" s="11" t="s">
        <v>204</v>
      </c>
      <c r="P29" s="8">
        <v>726</v>
      </c>
      <c r="Q29" s="13">
        <v>1.6E-7</v>
      </c>
      <c r="R29" s="13">
        <v>1.79E-7</v>
      </c>
      <c r="S29" s="13">
        <v>3.28E-4</v>
      </c>
      <c r="T29" s="13">
        <v>3.88686E-8</v>
      </c>
      <c r="U29" s="13">
        <v>2.5899999999999999E-9</v>
      </c>
      <c r="V29" s="17">
        <v>1902</v>
      </c>
      <c r="W29" s="17">
        <f t="shared" ref="W29" si="32">V29*3.2808</f>
        <v>6240.0816000000004</v>
      </c>
      <c r="X29" s="12">
        <v>14.2</v>
      </c>
      <c r="Y29" s="24">
        <v>2.9000000000000001E-2</v>
      </c>
      <c r="Z29" s="15">
        <v>0.71</v>
      </c>
      <c r="AA29" s="15">
        <v>0.81</v>
      </c>
      <c r="AB29" s="17">
        <v>1902</v>
      </c>
      <c r="AC29" s="17">
        <f t="shared" ref="AC29" si="33">AB29*3.2808</f>
        <v>6240.0816000000004</v>
      </c>
      <c r="AD29" s="12">
        <v>14.2</v>
      </c>
      <c r="AE29" s="17">
        <v>2351</v>
      </c>
      <c r="AF29" s="17">
        <f t="shared" ref="AF29" si="34">AE29*3.2808</f>
        <v>7713.1608000000006</v>
      </c>
      <c r="AG29" s="12">
        <v>12.8</v>
      </c>
      <c r="AH29" s="17">
        <v>2800</v>
      </c>
      <c r="AI29" s="17">
        <f t="shared" ref="AI29" si="35">AH29*3.2808</f>
        <v>9186.24</v>
      </c>
      <c r="AJ29" s="12">
        <v>11.3</v>
      </c>
      <c r="AK29" s="106" t="s">
        <v>577</v>
      </c>
      <c r="AL29" s="16" t="s">
        <v>556</v>
      </c>
    </row>
    <row r="30" spans="1:40">
      <c r="A30" s="40" t="s">
        <v>117</v>
      </c>
      <c r="B30" s="16" t="s">
        <v>272</v>
      </c>
      <c r="C30" s="98">
        <v>41568</v>
      </c>
      <c r="D30" s="18">
        <v>38.406500000000001</v>
      </c>
      <c r="E30" s="18">
        <v>-113.4140833</v>
      </c>
      <c r="F30" s="11" t="s">
        <v>41</v>
      </c>
      <c r="G30" s="17">
        <v>5210</v>
      </c>
      <c r="H30" s="17">
        <v>1588.0273104120945</v>
      </c>
      <c r="I30" s="17">
        <v>1480</v>
      </c>
      <c r="J30" s="17">
        <v>1500</v>
      </c>
      <c r="K30" s="17">
        <v>700</v>
      </c>
      <c r="L30" s="17">
        <v>1480</v>
      </c>
      <c r="M30" s="17">
        <f>L30-K30</f>
        <v>780</v>
      </c>
      <c r="N30" s="11" t="s">
        <v>281</v>
      </c>
      <c r="O30" s="11" t="s">
        <v>204</v>
      </c>
      <c r="P30" s="8">
        <v>705</v>
      </c>
      <c r="Q30" s="13">
        <v>3.5891313946640766E-7</v>
      </c>
      <c r="R30" s="13">
        <v>7.2386443199529188E-7</v>
      </c>
      <c r="S30" s="13">
        <v>5.3706651815426515E-4</v>
      </c>
      <c r="T30" s="13">
        <v>4.9390336059136355E-8</v>
      </c>
      <c r="U30" s="13">
        <v>2.8077617077573258E-9</v>
      </c>
      <c r="V30" s="17">
        <v>1588</v>
      </c>
      <c r="W30" s="17">
        <f t="shared" si="0"/>
        <v>5209.9104000000007</v>
      </c>
      <c r="X30" s="12">
        <v>23.163253161149886</v>
      </c>
      <c r="Y30" s="24">
        <v>3.3270452082454445E-2</v>
      </c>
      <c r="Z30" s="15">
        <v>0</v>
      </c>
      <c r="AA30" s="15">
        <v>4.0882039185571131</v>
      </c>
      <c r="AB30" s="17">
        <v>1588</v>
      </c>
      <c r="AC30" s="17">
        <f t="shared" si="2"/>
        <v>5209.9104000000007</v>
      </c>
      <c r="AD30" s="12">
        <f>X30</f>
        <v>23.163253161149886</v>
      </c>
      <c r="AE30" s="17">
        <v>2194</v>
      </c>
      <c r="AF30" s="17">
        <f t="shared" si="3"/>
        <v>7198.0752000000002</v>
      </c>
      <c r="AG30" s="12">
        <v>20.6</v>
      </c>
      <c r="AH30" s="17">
        <v>2800</v>
      </c>
      <c r="AI30" s="17">
        <f t="shared" si="4"/>
        <v>9186.24</v>
      </c>
      <c r="AJ30" s="12">
        <v>18.100000000000001</v>
      </c>
      <c r="AL30" s="23" t="s">
        <v>523</v>
      </c>
    </row>
    <row r="31" spans="1:40">
      <c r="A31" s="193" t="s">
        <v>117</v>
      </c>
      <c r="B31" s="206" t="s">
        <v>597</v>
      </c>
      <c r="C31" s="207">
        <v>41568</v>
      </c>
      <c r="D31" s="208">
        <v>38.406500000000001</v>
      </c>
      <c r="E31" s="208">
        <v>-113.4140833</v>
      </c>
      <c r="F31" s="209" t="s">
        <v>41</v>
      </c>
      <c r="G31" s="210">
        <v>5210</v>
      </c>
      <c r="H31" s="210">
        <v>1588.0273104120945</v>
      </c>
      <c r="I31" s="210">
        <v>1480</v>
      </c>
      <c r="J31" s="210">
        <v>1500</v>
      </c>
      <c r="K31" s="210">
        <v>700</v>
      </c>
      <c r="L31" s="210">
        <v>1480</v>
      </c>
      <c r="M31" s="210">
        <f>L31-K31</f>
        <v>780</v>
      </c>
      <c r="N31" s="209" t="s">
        <v>281</v>
      </c>
      <c r="O31" s="209" t="s">
        <v>204</v>
      </c>
      <c r="P31" s="211">
        <v>705</v>
      </c>
      <c r="Q31" s="212">
        <v>1.5897201534530265E-7</v>
      </c>
      <c r="R31" s="212">
        <v>1.6792022486805361E-7</v>
      </c>
      <c r="S31" s="212">
        <v>2.7392020896944671E-4</v>
      </c>
      <c r="T31" s="212">
        <v>3.4372806879684205E-8</v>
      </c>
      <c r="U31" s="212">
        <v>2.2279940463839819E-9</v>
      </c>
      <c r="V31" s="210">
        <v>1588</v>
      </c>
      <c r="W31" s="210">
        <f t="shared" si="0"/>
        <v>5209.9104000000007</v>
      </c>
      <c r="X31" s="213">
        <v>18.82285063830729</v>
      </c>
      <c r="Y31" s="214">
        <v>1.6452811596306435E-3</v>
      </c>
      <c r="Z31" s="215">
        <v>0</v>
      </c>
      <c r="AA31" s="215">
        <v>0.41683591359389827</v>
      </c>
      <c r="AB31" s="210">
        <v>1588</v>
      </c>
      <c r="AC31" s="210">
        <f t="shared" si="2"/>
        <v>5209.9104000000007</v>
      </c>
      <c r="AD31" s="213">
        <v>18.8</v>
      </c>
      <c r="AE31" s="210">
        <v>2194</v>
      </c>
      <c r="AF31" s="210">
        <f t="shared" si="3"/>
        <v>7198.0752000000002</v>
      </c>
      <c r="AG31" s="213">
        <v>16.3</v>
      </c>
      <c r="AH31" s="210">
        <v>2800</v>
      </c>
      <c r="AI31" s="210">
        <f t="shared" si="4"/>
        <v>9186.24</v>
      </c>
      <c r="AJ31" s="213">
        <v>13.7</v>
      </c>
      <c r="AK31" s="106" t="s">
        <v>577</v>
      </c>
      <c r="AL31" s="206" t="s">
        <v>522</v>
      </c>
    </row>
    <row r="32" spans="1:40">
      <c r="A32" s="193" t="s">
        <v>117</v>
      </c>
      <c r="B32" s="206" t="s">
        <v>598</v>
      </c>
      <c r="C32" s="207">
        <v>41568</v>
      </c>
      <c r="D32" s="208">
        <v>38.406500000000001</v>
      </c>
      <c r="E32" s="208">
        <v>-113.4140833</v>
      </c>
      <c r="F32" s="209" t="s">
        <v>41</v>
      </c>
      <c r="G32" s="210">
        <v>5210</v>
      </c>
      <c r="H32" s="210">
        <v>1588.0273104120945</v>
      </c>
      <c r="I32" s="210">
        <v>1480</v>
      </c>
      <c r="J32" s="210">
        <v>1500</v>
      </c>
      <c r="K32" s="210">
        <v>700</v>
      </c>
      <c r="L32" s="210">
        <v>1480</v>
      </c>
      <c r="M32" s="210">
        <f>L32-K32</f>
        <v>780</v>
      </c>
      <c r="N32" s="209" t="s">
        <v>281</v>
      </c>
      <c r="O32" s="209" t="s">
        <v>204</v>
      </c>
      <c r="P32" s="211">
        <v>705</v>
      </c>
      <c r="Q32" s="212">
        <v>1.6999999999999999E-7</v>
      </c>
      <c r="R32" s="212">
        <v>1.6299999999999999E-7</v>
      </c>
      <c r="S32" s="212">
        <v>2.8899999999999998E-4</v>
      </c>
      <c r="T32" s="212">
        <v>3.92E-8</v>
      </c>
      <c r="U32" s="212">
        <v>2.4399999999999998E-9</v>
      </c>
      <c r="V32" s="210">
        <v>1588</v>
      </c>
      <c r="W32" s="210">
        <f t="shared" ref="W32" si="36">V32*3.2808</f>
        <v>5209.9104000000007</v>
      </c>
      <c r="X32" s="213">
        <v>15</v>
      </c>
      <c r="Y32" s="214">
        <v>1E-3</v>
      </c>
      <c r="Z32" s="215">
        <v>0</v>
      </c>
      <c r="AA32" s="215">
        <v>0.91</v>
      </c>
      <c r="AB32" s="210">
        <v>1588</v>
      </c>
      <c r="AC32" s="210">
        <f t="shared" ref="AC32" si="37">AB32*3.2808</f>
        <v>5209.9104000000007</v>
      </c>
      <c r="AD32" s="213">
        <v>15</v>
      </c>
      <c r="AE32" s="210">
        <v>2194</v>
      </c>
      <c r="AF32" s="210">
        <f t="shared" ref="AF32" si="38">AE32*3.2808</f>
        <v>7198.0752000000002</v>
      </c>
      <c r="AG32" s="213">
        <v>12.5</v>
      </c>
      <c r="AH32" s="210">
        <v>2800</v>
      </c>
      <c r="AI32" s="210">
        <f t="shared" ref="AI32" si="39">AH32*3.2808</f>
        <v>9186.24</v>
      </c>
      <c r="AJ32" s="213">
        <v>10.3</v>
      </c>
      <c r="AK32" s="106" t="s">
        <v>582</v>
      </c>
      <c r="AL32" s="206" t="s">
        <v>553</v>
      </c>
    </row>
    <row r="34" spans="1:36">
      <c r="A34" s="221" t="s">
        <v>600</v>
      </c>
      <c r="B34" s="219"/>
      <c r="AD34" s="12">
        <f>AD20-AD21</f>
        <v>2.0999999999999996</v>
      </c>
      <c r="AG34" s="12">
        <f>AG20-AG21</f>
        <v>2.0999999999999996</v>
      </c>
      <c r="AJ34" s="12">
        <f>AJ20-AJ21</f>
        <v>2</v>
      </c>
    </row>
    <row r="35" spans="1:36">
      <c r="B35" s="219" t="s">
        <v>599</v>
      </c>
    </row>
    <row r="36" spans="1:36">
      <c r="Q36" s="13" t="s">
        <v>545</v>
      </c>
    </row>
    <row r="37" spans="1:36">
      <c r="Q37" s="13" t="s">
        <v>549</v>
      </c>
      <c r="R37" s="13" t="s">
        <v>548</v>
      </c>
      <c r="S37" s="13" t="s">
        <v>547</v>
      </c>
      <c r="T37" s="13" t="s">
        <v>546</v>
      </c>
      <c r="U37" s="13" t="s">
        <v>544</v>
      </c>
      <c r="V37" s="13"/>
      <c r="W37" s="13"/>
      <c r="X37" s="13"/>
      <c r="Y37" s="13"/>
      <c r="Z37" s="134" t="s">
        <v>579</v>
      </c>
      <c r="AA37" s="13"/>
    </row>
    <row r="38" spans="1:36">
      <c r="Q38" s="15">
        <f>(Q20-Q21)/Q20</f>
        <v>0.11408313951287548</v>
      </c>
      <c r="R38" s="15">
        <f>(R20-R21)/R20</f>
        <v>-4.0726708972484454E-2</v>
      </c>
      <c r="S38" s="15">
        <f>(S20-S21)/S20</f>
        <v>-4.2951875489143698E-2</v>
      </c>
      <c r="T38" s="15">
        <f>(T20-T21)/T20</f>
        <v>-7.474502395089358E-2</v>
      </c>
      <c r="U38" s="15">
        <f>(U20-U21)/U20</f>
        <v>-6.257864649494406E-2</v>
      </c>
      <c r="V38" s="15"/>
      <c r="W38" s="15"/>
      <c r="X38" s="15"/>
      <c r="Y38" s="15"/>
      <c r="Z38" s="134" t="s">
        <v>580</v>
      </c>
      <c r="AA38" s="13"/>
    </row>
    <row r="39" spans="1:36">
      <c r="Q39" s="15">
        <f>(Q20-Q21)/Q21</f>
        <v>0.12877409224399056</v>
      </c>
      <c r="R39" s="15">
        <f>(R20-R21)/R21</f>
        <v>-3.9132952600682426E-2</v>
      </c>
      <c r="S39" s="15">
        <f>(S20-S21)/S21</f>
        <v>-4.1182988878560957E-2</v>
      </c>
      <c r="T39" s="15">
        <f>(T20-T21)/T21</f>
        <v>-6.9546750424693077E-2</v>
      </c>
      <c r="U39" s="15">
        <f>(U20-U21)/U21</f>
        <v>-5.8893190354773257E-2</v>
      </c>
      <c r="V39" s="15"/>
      <c r="W39" s="15"/>
      <c r="X39" s="15"/>
      <c r="Y39" s="15"/>
    </row>
    <row r="42" spans="1:36">
      <c r="Q42" s="15">
        <f>(Q31-Q32)/Q31</f>
        <v>-6.9370603566567907E-2</v>
      </c>
      <c r="R42" s="15">
        <f>(R31-R32)/R31</f>
        <v>2.9300966407827134E-2</v>
      </c>
      <c r="S42" s="15">
        <f>(S31-S32)/S31</f>
        <v>-5.5051765210340081E-2</v>
      </c>
      <c r="T42" s="15">
        <f>(T31-T32)/T31</f>
        <v>-0.14043639605029964</v>
      </c>
      <c r="U42" s="15">
        <f>(U31-U32)/U31</f>
        <v>-9.5155529683798756E-2</v>
      </c>
    </row>
    <row r="43" spans="1:36">
      <c r="Q43" s="15"/>
      <c r="R43" s="15"/>
      <c r="S43" s="15"/>
      <c r="T43" s="15"/>
      <c r="U43" s="15"/>
    </row>
  </sheetData>
  <sortState xmlns:xlrd2="http://schemas.microsoft.com/office/spreadsheetml/2017/richdata2" ref="A2:XEV134">
    <sortCondition ref="A2:A134"/>
  </sortState>
  <mergeCells count="2">
    <mergeCell ref="V1:AJ1"/>
    <mergeCell ref="Q1:U1"/>
  </mergeCells>
  <pageMargins left="0.75" right="0.75" top="1" bottom="1" header="0.5" footer="0.5"/>
  <pageSetup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Sample results summary</vt:lpstr>
      <vt:lpstr>Charge balance</vt:lpstr>
      <vt:lpstr>Isotopes&amp;AgeData</vt:lpstr>
      <vt:lpstr>Modeled recharge parameters</vt:lpstr>
    </vt:vector>
  </TitlesOfParts>
  <Company>U.S. Geological Survey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pgardner</dc:creator>
  <cp:lastModifiedBy>Gardner, Philip M</cp:lastModifiedBy>
  <cp:lastPrinted>2014-04-15T21:45:00Z</cp:lastPrinted>
  <dcterms:created xsi:type="dcterms:W3CDTF">2010-12-21T15:43:57Z</dcterms:created>
  <dcterms:modified xsi:type="dcterms:W3CDTF">2025-09-22T16:26:43Z</dcterms:modified>
</cp:coreProperties>
</file>